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Y:\KONKURSAI\KONKURSU DOKUMENTAI\2020 DOKUMENTAI\+20.03.16 (471669) VUL SANTAROS KLINIKOS Vienkartinės medicinos pagalbos priemonės akių ligų gydymui Nr. 20757\Pasiulymas\"/>
    </mc:Choice>
  </mc:AlternateContent>
  <xr:revisionPtr revIDLastSave="0" documentId="13_ncr:1_{86CE78D5-4840-4635-8226-1F456145BD42}" xr6:coauthVersionLast="45" xr6:coauthVersionMax="45" xr10:uidLastSave="{00000000-0000-0000-0000-000000000000}"/>
  <bookViews>
    <workbookView xWindow="0" yWindow="384" windowWidth="23040" windowHeight="10332"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56" i="1" l="1"/>
  <c r="I56" i="1"/>
  <c r="K56" i="1" s="1"/>
  <c r="I21" i="1"/>
  <c r="K21" i="1" s="1"/>
  <c r="J21" i="1"/>
  <c r="I22" i="1"/>
  <c r="J22" i="1"/>
  <c r="K22" i="1"/>
  <c r="J23" i="1"/>
  <c r="I23" i="1"/>
  <c r="K23" i="1" s="1"/>
  <c r="I30" i="1"/>
  <c r="K30" i="1" s="1"/>
  <c r="J30" i="1"/>
  <c r="I31" i="1"/>
  <c r="K31" i="1" s="1"/>
  <c r="J31" i="1"/>
  <c r="I32" i="1"/>
  <c r="K32" i="1" s="1"/>
  <c r="J32" i="1"/>
  <c r="I33" i="1"/>
  <c r="K33" i="1" s="1"/>
  <c r="J33" i="1"/>
  <c r="I34" i="1"/>
  <c r="J34" i="1"/>
  <c r="K34" i="1"/>
  <c r="I35" i="1"/>
  <c r="J35" i="1"/>
  <c r="K35" i="1"/>
  <c r="I36" i="1"/>
  <c r="J36" i="1"/>
  <c r="K36" i="1"/>
  <c r="I37" i="1"/>
  <c r="J37" i="1"/>
  <c r="K37" i="1"/>
  <c r="I38" i="1"/>
  <c r="K38" i="1" s="1"/>
  <c r="J38" i="1"/>
  <c r="I39" i="1"/>
  <c r="J39" i="1"/>
  <c r="K39" i="1"/>
  <c r="I40" i="1"/>
  <c r="J40" i="1"/>
  <c r="K40" i="1"/>
  <c r="I41" i="1"/>
  <c r="K41" i="1" s="1"/>
  <c r="J41" i="1"/>
  <c r="I42" i="1"/>
  <c r="K42" i="1" s="1"/>
  <c r="J42" i="1"/>
  <c r="I43" i="1"/>
  <c r="K43" i="1" s="1"/>
  <c r="J43" i="1"/>
  <c r="I44" i="1"/>
  <c r="J44" i="1"/>
  <c r="K44" i="1"/>
  <c r="I45" i="1"/>
  <c r="J45" i="1"/>
  <c r="K45" i="1"/>
  <c r="I46" i="1"/>
  <c r="K46" i="1" s="1"/>
  <c r="J46" i="1"/>
  <c r="I47" i="1"/>
  <c r="K47" i="1" s="1"/>
  <c r="J47" i="1"/>
  <c r="I48" i="1"/>
  <c r="K48" i="1" s="1"/>
  <c r="J48" i="1"/>
  <c r="I50" i="1"/>
  <c r="J50" i="1"/>
  <c r="K50" i="1"/>
  <c r="I51" i="1"/>
  <c r="J51" i="1"/>
  <c r="K51" i="1"/>
  <c r="J55" i="1"/>
  <c r="I55" i="1"/>
  <c r="K55" i="1" s="1"/>
  <c r="I53" i="1" l="1"/>
  <c r="J53" i="1"/>
  <c r="K53" i="1"/>
  <c r="J52" i="1"/>
  <c r="I52" i="1"/>
  <c r="K52" i="1" s="1"/>
  <c r="I49" i="1" l="1"/>
  <c r="K49" i="1" s="1"/>
  <c r="J49" i="1"/>
  <c r="L61" i="1" s="1"/>
  <c r="L62" i="1" l="1"/>
  <c r="L63" i="1" s="1"/>
</calcChain>
</file>

<file path=xl/sharedStrings.xml><?xml version="1.0" encoding="utf-8"?>
<sst xmlns="http://schemas.openxmlformats.org/spreadsheetml/2006/main" count="199" uniqueCount="151">
  <si>
    <t>Pirkimo dalies Nr.</t>
  </si>
  <si>
    <t>Mato vnt.</t>
  </si>
  <si>
    <t>Vnt. įkainis, Eur be PVM</t>
  </si>
  <si>
    <t>Vnt. įkainis, Eur su PVM</t>
  </si>
  <si>
    <t>Vnt.</t>
  </si>
  <si>
    <t>Rink.</t>
  </si>
  <si>
    <t xml:space="preserve">Užpakalinės kameros sulankstomi hidrofobiniai 3 dalių IOL </t>
  </si>
  <si>
    <t>Priekinės kameros nesulankstomi lęšiai</t>
  </si>
  <si>
    <t>Juostelė, skirta  voko ptozės ištaisymo operacijoms</t>
  </si>
  <si>
    <t>Medicininė pipetė buku galu</t>
  </si>
  <si>
    <t>Stiklinės dalies ilgis 5-6 cm, guminė dalis 3-4 cm. Diametras 0,45-0,55cm.</t>
  </si>
  <si>
    <t>Elektrodai DTL elektroretinografui</t>
  </si>
  <si>
    <t xml:space="preserve">Elektrodai DTL, vienkartiniai </t>
  </si>
  <si>
    <t>Ausų krapštukai (sterilūs)</t>
  </si>
  <si>
    <t>Šluostukai – absorbuojančios lazdelės</t>
  </si>
  <si>
    <t>Sterilus, lankstus, lenktas su RFID  jungtimi 23G. Dėžutėje 6 vnt.</t>
  </si>
  <si>
    <t>Sterilus, lankstus, lenktas su RFID  jungtimi 25G. Dėžutėje 6 vnt.</t>
  </si>
  <si>
    <t>Sterilus, lankstus, lenktas su RFID  jungtimi 27G. Dėžutėje 6 vnt.</t>
  </si>
  <si>
    <t xml:space="preserve">Kaniulė 21G </t>
  </si>
  <si>
    <t>21 g x 1½ (0,81 mm x 38 mm), sterili, tiesi, buka</t>
  </si>
  <si>
    <t>Kaniulė subtenonalinei injekcijai 20 g</t>
  </si>
  <si>
    <t>Kaniulė subtenonalinei injekcijai, lenkta su plokščiu galu, 20G 0,9 x 25 mm.</t>
  </si>
  <si>
    <t>Kaniulė  viscoelastinei medžiagai 23g</t>
  </si>
  <si>
    <t>23g x 7/8‘, (0,4 mmx 22 mm), 9 mm nuo galo lenkta 45° kampu, buka, sterili</t>
  </si>
  <si>
    <t>Kaniulė  Micro J shape  25G</t>
  </si>
  <si>
    <t>Micro J shape kaniulė 25 g x 22 mm, kabliukas 85 mm ilgio x 1,75 mm pločio, sterili.</t>
  </si>
  <si>
    <t>Plyšinis peiliukas 1,2 mm</t>
  </si>
  <si>
    <t>Trikampio formos, 1,2 mm skersmens, aštrus, lenktas, pjaunanti dalis iš viršaus, sterilus</t>
  </si>
  <si>
    <t xml:space="preserve">Sterilus dažas:  brilianto mėlio +trypano mėlio mišinys viename tirpale </t>
  </si>
  <si>
    <t>Sterilus, 0,5 ml švirkšte, tinklainės membranoms ir vidinei ribojančiai membranai dažyti. MembraneBlue Dual MBD-05-S (arba lygiavertis)</t>
  </si>
  <si>
    <t>DualBore SideFlō® kaniulė, 25g arba lygiavertė</t>
  </si>
  <si>
    <t>DualBore SideFlō® kaniulė, 27g arba lygiavertė</t>
  </si>
  <si>
    <t>Aspiracijos kaniulė 25G</t>
  </si>
  <si>
    <r>
      <t>Vienkartinė kaniulė, minkštu galu, 0,8mm, skirta dirbti arti tinklainės, 25G arba lygiavertė</t>
    </r>
    <r>
      <rPr>
        <sz val="10"/>
        <color rgb="FF000000"/>
        <rFont val="Times New Roman"/>
        <family val="1"/>
        <charset val="186"/>
      </rPr>
      <t xml:space="preserve"> </t>
    </r>
  </si>
  <si>
    <t>Aspiracijos kaniulė 27G</t>
  </si>
  <si>
    <t>Vienkartinė kaniulė, minkštu galu, 0,8mm, skirta dirbti arti tinklainės, 27G arba lygiavertė</t>
  </si>
  <si>
    <t>Trokarai 23G</t>
  </si>
  <si>
    <t xml:space="preserve">EDGEPLUS Trokarai 6.0 mm, 23G </t>
  </si>
  <si>
    <t>Trokarai 25G</t>
  </si>
  <si>
    <t xml:space="preserve">EDGEPLUS Trokarai 6.0 mm, 25G </t>
  </si>
  <si>
    <t>Trokarai 27G</t>
  </si>
  <si>
    <t xml:space="preserve">EDGEPLUS Trokarai 6.0 mm, 27G </t>
  </si>
  <si>
    <t>Šviesolaidis Chandelier prie Constellation Vision aparato</t>
  </si>
  <si>
    <t xml:space="preserve">„Sietyno“ tipo vidinio apšvietimo antgalis, 25G. (Chandelier, Constellation® Vision System, RFID arba lygiavertis). </t>
  </si>
  <si>
    <t>Žirklės 23G prie Constellation Vision aparato</t>
  </si>
  <si>
    <t xml:space="preserve">Grieshaber Advanced  DSP Tip CURVED SCISSORS, vienkartinės 40° lenktos žirklės darbui arti tinklainės, 23G arba lygiavertės. </t>
  </si>
  <si>
    <t>Žirklės 25G prie Constellation Vision aparato</t>
  </si>
  <si>
    <t>Žirklės 27G prie Constellation Vision aparato</t>
  </si>
  <si>
    <t xml:space="preserve">Grieshaber Advanced DSP Tip CURVED SCISSORS, vienkartinės 40° lenktos žirklės darbui arti tinklainės, 25+G arba lygiavertės. </t>
  </si>
  <si>
    <t xml:space="preserve">Grieshaber  Advanced DSP Tip CURVED SCISSORS,  vienkartinės 40° lenktos žirklės darbui  arti tinklainės 27+G arba lygiavertės. </t>
  </si>
  <si>
    <t xml:space="preserve">Grieshaber  Advanced DSP Tip VERTICAL SCISSORS, 23G, vertikalios vienkartinės žirklės darbui su membranomis arti tinklainės. </t>
  </si>
  <si>
    <t>Diatermijos antgalis 25G prie Constellation Vision aparato</t>
  </si>
  <si>
    <t xml:space="preserve">Vienkartinis biopoliarinis diatermijos antgalis, kūgiškas 30°, 25G. </t>
  </si>
  <si>
    <t>Diatermijos antgalis 27+G prie Constellation Vision aparato</t>
  </si>
  <si>
    <t xml:space="preserve">Vienkartinis biopoliarinis diatermijos antgalis, kūgiškas 30°, 27+G. </t>
  </si>
  <si>
    <t xml:space="preserve">Vienkartinis pasyvios/aktyvios aspiracijos antgalis, minkštu galu, skirtas dirbti arti tinklainės (advanced Backflush DSP), 23G arba lygiavertis. </t>
  </si>
  <si>
    <t xml:space="preserve">Vienkartinis pasyvios/aktyvios aspiracijos antgalis, minkštu galu, skirtas dirbti arti tinklainės (advanced Backflush DSP), 25G arba lygiavertis. </t>
  </si>
  <si>
    <t xml:space="preserve">Vienkartinis pasyvios/aktyvios aspiracijos antgalis, minkštu galu, skirtas dirbti arti tinklainės (advanced Backflush DSP), 27G arba lygiavertis. </t>
  </si>
  <si>
    <t>Žnyplės 23G prie Constellation Vision aparato</t>
  </si>
  <si>
    <t>Grieshaber Advanced DSP MAX-GRIP™ FORCEPS, vienkartinės žnyplės darbui arti tinklainės, 23G. Sugriebimo jėga &gt;50g arba lygiavertis</t>
  </si>
  <si>
    <t xml:space="preserve">Grieshaber Advanced DSP SERRATED FORCEPS, vienkartinės dantytos žnyplės darbui arti tinklainės, 23G. Sugriebimo jėga &gt;50g arba lygiavertis. </t>
  </si>
  <si>
    <t>Žnyplės 25G prie Constellation Vision aparato</t>
  </si>
  <si>
    <t>Grieshaber Advanced DSP SERRATED FORCEPS, vienkartinės dantytos žnyplės darbui arti tinklainės, 25+G. Sugriebimo jėga &gt;50g arba lygiavertis</t>
  </si>
  <si>
    <t>Žnyplės 27G prie Constellation Vision aparato</t>
  </si>
  <si>
    <t xml:space="preserve">Grieshaber Advanced DSP MAX-GRIP™ FORCEPS, vienkartinės žnyplės darbui arti tinklainės, 27+G. Sugriebimo jėga &gt;50g arba lygiavertis. </t>
  </si>
  <si>
    <t>Automatinis dujų pripildymo komplektas prie Constellation Vision System aparato</t>
  </si>
  <si>
    <t>Automatinis švirkšto pripildymas grynomis C3F8 arba SF6 dujomis). Sterilus.</t>
  </si>
  <si>
    <t>Silikono suleidimo-ištraukimo rinkinys prie Constellation Vision System aparato</t>
  </si>
  <si>
    <t>Constellation arba lygiavertis. Sterilus.</t>
  </si>
  <si>
    <t>Mikrošuntas glaukomos operacijai</t>
  </si>
  <si>
    <t>MIkrošuntas glaukomos operacijai, skirtas implantacijai po jungine. Bendras ilgis ne mažiau 8,5 mm. Storis ne mažiau 0,35 mm. Angos skersmuo 0,70 mm. Sterilus.</t>
  </si>
  <si>
    <t xml:space="preserve">Lazerio zondai  </t>
  </si>
  <si>
    <t>Vienkartiniai, sterilūs lazerio zondai XL810 CYCLOST</t>
  </si>
  <si>
    <t>Nekontaktinis HD raiškos lęšis</t>
  </si>
  <si>
    <t>Gydomasis lęšis</t>
  </si>
  <si>
    <t>Medžiaga: lotrafilcon A (silikonas- hidrogelis) arba lygiavertis. Vandens kiekis: - 24 ±3% . Centro storis  – 0,08 mm. Diametras – 13,8 mm. Bazinė kreivė - 8,4. Sferos stiprumas – 0,00D.</t>
  </si>
  <si>
    <t xml:space="preserve">Viskoelastinė medžiaga - Natrio chondroitinsulfatas, natrio hialuronatas </t>
  </si>
  <si>
    <t xml:space="preserve">Sterili, nepirogeninė viskoelastinė medžiaga 1 ml švirkšte, 27G x 7/8''( 4 mm ) dydžio kaniulė. Sudėtis 1 ml: 40mg ±5 mg natrio chondroitino sulfato, 17 mg ±3 mg natrio hialuronato, 0,45±0,5mg monobazinio natrio fosfato monohidrato, 2±0,2mg bevandenio dvibazinio natrio fosfato, 3,1±0,3mg natrio chlorido ( su vandeniu injekcijoms q.s.). Klampumas 75,000±35,000 mPa. Osmoliariškumas 298 mOsm±32 mOsm. pH 7,2±0,4. Būtinas kaniulės fiksavimo žiedas.
</t>
  </si>
  <si>
    <t>Širmerio testų juostelės</t>
  </si>
  <si>
    <t>Testų juostelės skirtos sausų akių sindromo diagnostikai iš ašarų. Kiekviena juostelė individualiame steriliame įpakavime. Juostelės gradacija nuo 0 iki 35mm.  Rezultatas gaunamas ne ilgiau kaip per 5 min.</t>
  </si>
  <si>
    <t>Fluorescentinė juostelė</t>
  </si>
  <si>
    <t>Fluorescentinė juostelė  ragenos pažeidimams tirti</t>
  </si>
  <si>
    <t>Kompl.</t>
  </si>
  <si>
    <t>Stabilus plastmasinis kotelis, kotelio ilgis – 7-8 cm, pagaminti iš 100 % medvilnės, dviejų galų (apvalus ir smailus), nesipūkuojantys. Apvalus galas skirtas skleros įspaudimui, smailus naudojamas audinių manipuliacijai, skysčių ir kraujo absorbcijai. Sterilūs.</t>
  </si>
  <si>
    <t>Šluostuko bendras ilgis 6-7 cm x 5 mm diametras, (2 5/8 in 3/16 in). Skirti skysčio ir kraujo absorbcijai. Sterilūs</t>
  </si>
  <si>
    <t>Maksimalus kiekis</t>
  </si>
  <si>
    <t>Firminis priemonių pavadinimas, gamintojas, priemonės kodas gamintojo kataloge*</t>
  </si>
  <si>
    <t>1. Prekių kokybė, žymėjimas, informacija vartotojui turi atitikti ES Tarybos Direktyvos 93/42/EEB reikalavimus</t>
  </si>
  <si>
    <t>TECHNINĖ SPECIFIKACIJA</t>
  </si>
  <si>
    <t>VIENKARTINĖS MEDICINOS PAGALBOS PRIEMONĖS AKIŲ LIGŲ GYDYMUI NR. 20757</t>
  </si>
  <si>
    <t>SPS 1 priedas</t>
  </si>
  <si>
    <t>2. Prekių charakteristikoms patvirtinti privaloma pateikti techninių duomenų lapą arba lygiavertį gamintojo dokumentą, patvirtintą tiekiančios įmonės vadovo ar jo įgalioto asmens parašu</t>
  </si>
  <si>
    <t>3.     Priemonės ( pakuotes ) turi būti ženklinamos brūkšniniais kodais , kurie turi atitikti prekių numeravimo sistemos GS1 reikalavimams.</t>
  </si>
  <si>
    <t xml:space="preserve">4.     Visoms nurodytoms konkrečioms medžiagoms ir/ar konkretiems prekių pavadinimams taikoma „arba lygiavertis“. </t>
  </si>
  <si>
    <t>5.     Tiekėjas, siūlantis lygiavertę prekę privalo patikimomis priemonėmis įrodyti, kad siūloma prekė yra lygiavertė ir visiškai atitinka techninėje specifikacijoje keliamus reikalavimus.</t>
  </si>
  <si>
    <t>6.  * Priemonės kodas gamintojo kataloge, jeigu gamintojas turi savo prekių katalogą.</t>
  </si>
  <si>
    <t>PVM tarifas %</t>
  </si>
  <si>
    <t>Suma be PVM, Eur</t>
  </si>
  <si>
    <t>Suma su PVM, Eur</t>
  </si>
  <si>
    <t>Bendra pasiūlymo kaina be PVM Eur:</t>
  </si>
  <si>
    <t>Bendra pasiūlymo kaina su PVM Eur:</t>
  </si>
  <si>
    <t>Vienkartinis lazerio antgalis (zondas) 23G  prie Constellation Vision aparato</t>
  </si>
  <si>
    <t>Vienkartinis lazerio antgalis (zondas) 25G  prie Constellation Vision aparato</t>
  </si>
  <si>
    <t>Vienkartinis lazerio antgalis (zondas) 27G  prie Constellation Vision aparato</t>
  </si>
  <si>
    <t>Žirklės 23G vertikalios prie Constellation Vision aparato</t>
  </si>
  <si>
    <t>Aspiracijos antgalis (fleita) 23G prie prie Constellation Vision aparato</t>
  </si>
  <si>
    <t>Aspiracijos antgalis (fleita) 25G prie prie Constellation Vision aparato</t>
  </si>
  <si>
    <t>Aspiracijos antgalis (fleita) 27G prie prie Constellation Vision aparato</t>
  </si>
  <si>
    <t>asmens parašu</t>
  </si>
  <si>
    <t>Pastabos</t>
  </si>
  <si>
    <t>7.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</si>
  <si>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Prekės pavadinimas</t>
  </si>
  <si>
    <t>Reikalavimai</t>
  </si>
  <si>
    <r>
      <t xml:space="preserve">Optinės dalies medžiaga: hidrofobinis akrilatas, su ne daugiau kaip 0.3% vandens, nefotochrominė. UV spindulių filtravimas: pralaidumas ne daugiau 10% esant 400±3 nm bangos ilgiui. Bendras ilgis: 13.0 mm. Optinės dalies skersmuo: 6.5 mm. Optinės dalies savybės: abipus išgaubtas. Laužiamoji galia: ne siauriau +6.0 iki +30.0 D. Refrakcinis indeksas: ne mažiau nei 1.55. Konstrukcija: 3 dalių. Atraminių elementų forma: modifikuota „L“, „J“ arba „C“. Atraminių elementų jungimosi su optine dalimi kampas: 10°. Atraminių elementų medžiaga: PMMA. Lęšių pateikimo sąlygos:  sterilūs. PRIVALOMI REIKALAVIMAI: Intraokuliniai lęšiai turi būti be rotacinių skylučių optinėje dalyje. Siūlomi IOL turi būti pažymėti CE ženklu. </t>
    </r>
    <r>
      <rPr>
        <b/>
        <sz val="10"/>
        <color theme="1"/>
        <rFont val="Times New Roman"/>
        <family val="1"/>
        <charset val="186"/>
      </rPr>
      <t>Tiekėjas iki vokų plėšimo datos pateikti  4 vnt.  dažniausiai naudojamų dydžių (+19,5 - +22D) užpakalinės kameros sulankstomų IOL pavyzdžių.</t>
    </r>
    <r>
      <rPr>
        <sz val="10"/>
        <color theme="1"/>
        <rFont val="Times New Roman"/>
        <family val="1"/>
        <charset val="186"/>
      </rPr>
      <t xml:space="preserve"> Bus vertinama tik tiekėjo pasiūlyta ir gamintojo originaliame kataloge nurodyta produkcija (nurodant prekių kodus). Užpakalinės kameros intraokulinių lęšių galiojimo laikas turi būti ne trumpesnis nei 3 metai. Tiekėjas privalo pateikti bent vieną Thomson Reuters Web of Science (ISI Web of Knowledge) indeksą turinčių leidinių mokslinių publikacijų kopiją apie konkursui siūlomų  lęšių gerus pooperacinius rezultatus. Lęšis komplektuojamas kartu su vienkartinių apklotų rinkiniu, kurio techniniai reikalavimai nurodyti. Kartu t.b. pateiktas VIENKARTINIS OFTALMOLOGINIS APKLOTŲ RINKINYS: Operacinio lauko plėvelė (1 vnt.):  medžiaga- polietanas, sutvirtintas neaustinės medžiagos sluoksniu. Su lipnia incizijos plėvele 8x10 cm (± 1) cm, su skysčių surinkimo maišeliu. Matmenys 140x150 cm. (± 10 cm), sterili. Instrumentų stalo apklotas (1vnt.): medžiaga-polietanas, sutvirtintas neaustinės medžiagos sluoksniu. Matmenys 150x150 cm. (± 5cm), sterilus.
</t>
    </r>
  </si>
  <si>
    <r>
      <t xml:space="preserve">Medžiaga- polimetilmetakrilatas ar jo dariniai. Ilgis:  12,75 mm. Optikos diametras – 5,5- 6,0 mm. Laužiamoji galia: nuo +5  iki +30 dioptrijų. Fiksuojami akyje 4 taškuose (Kelman tipo „kvadrifleks“). PRIVALOMI REIKALAVIMAI: Intraokuliniai lęšiai turi būti be rotacinių skylučių optinėje dalyje. Siūlomi IOL turi būti pažymėti CE ženklu. </t>
    </r>
    <r>
      <rPr>
        <b/>
        <sz val="10"/>
        <color theme="1"/>
        <rFont val="Times New Roman"/>
        <family val="1"/>
        <charset val="186"/>
      </rPr>
      <t>Tiekėjas iki vokų plėšimo datos turi pateikti  4 vnt.  dažniausiai naudojamų dydžių (+17,0 - +20,0D)  IOL pavyzdžių.</t>
    </r>
    <r>
      <rPr>
        <sz val="10"/>
        <color theme="1"/>
        <rFont val="Times New Roman"/>
        <family val="1"/>
        <charset val="186"/>
      </rPr>
      <t xml:space="preserve"> Bus vertinama tik tiekėjo pasiūlyta ir gamintojo originaliame kataloge nurodyta produkcija (nurodant prekių kodus). Priekinės kameros intraokulinių lęšių galiojimo laikas turi būti ne trumpesnis nei 5 metai. Kartu t.b. pateiktas VIENKARTINIS OFTALMOLOGINIS APKLOTŲ RINKINYS: Operacinio lauko plėvelė (1 vnt.):  medžiaga- polietanas, sutvirtintas neaustinės medžiagos sluoksniu. Su lipnia incizijos plėvele 8x10 cm (± 1) cm, su skysčių surinkimo maišeliu. Matmenys 140x150 cm. (± 10 cm), sterili. Instrumentų stalo apklotas (1vnt.): medžiaga-polietanas, sutvirtintas neaustinės medžiagos sluoksniu. Matmenys 150x150 cm. (± 5cm), sterilus.</t>
    </r>
  </si>
  <si>
    <r>
      <t>Medžiaga- polimetilmetakrilatas ar jo dariniai. Bendras ilgis:  13,0 mm. Optikos diametras – 5,5- 6,0 mm. Laužiamoji galia: nuo +5  iki +30 dioptrijų. Fiksuojami akyje 4 taškuose (Kelman tipo „kvadrifleks“). PRIVALOMI REIKALAVIMAI: Intraokuliniai lęšiai turi būti be rotacinių skylučių optinėje dalyje. Siūlomi IOL turi būti pažymėti CE ženklu.</t>
    </r>
    <r>
      <rPr>
        <b/>
        <sz val="10"/>
        <color theme="1"/>
        <rFont val="Times New Roman"/>
        <family val="1"/>
        <charset val="186"/>
      </rPr>
      <t xml:space="preserve"> Tiekėjas iki vokų plėšimo datos turi pateikti  4 vnt.  dažniausiai naudojamų dydžių (+17,0 - +20,0D)  IOL pavyzdžių</t>
    </r>
    <r>
      <rPr>
        <sz val="10"/>
        <color theme="1"/>
        <rFont val="Times New Roman"/>
        <family val="1"/>
        <charset val="186"/>
      </rPr>
      <t>. Bus vertinama tik tiekėjo pasiūlyta ir gamintojo originaliame kataloge nurodyta produkcija (nurodant prekių kodus). Priekinės kameros intraokulinių lęšių galiojimo laikas turi būti ne trumpesnis nei 5 metai. Kartu t.b. pateiktas VIENKARTINIS OFTALMOLOGINIS APKLOTŲ RINKINYS: Operacinio lauko plėvelė (1 vnt.):  medžiaga- polietanas, sutvirtintas neaustinės medžiagos sluoksniu. Su lipnia incizijos plėvele 8x10 cm (± 1) cm, su skysčių surinkimo maišeliu. Matmenys 140x150 cm. (± 10 cm), sterili. Instrumentų stalo apklotas (1vnt.): medžiaga-polietanas, sutvirtintas neaustinės medžiagos sluoksniu. Matmenys 150x150 cm. (± 5cm), sterilus.</t>
    </r>
  </si>
  <si>
    <r>
      <t>Juostelė (Ptoze – up), pagaminta iš ePTFE (Poly Tetra Fluoro Ethylene). Plotis – 3</t>
    </r>
    <r>
      <rPr>
        <sz val="10"/>
        <color theme="1"/>
        <rFont val="Calibri"/>
        <family val="2"/>
        <charset val="186"/>
      </rPr>
      <t>±1</t>
    </r>
    <r>
      <rPr>
        <sz val="10"/>
        <color theme="1"/>
        <rFont val="Times New Roman"/>
        <family val="1"/>
        <charset val="186"/>
      </rPr>
      <t xml:space="preserve"> mm, storis – 0,35</t>
    </r>
    <r>
      <rPr>
        <sz val="10"/>
        <color theme="1"/>
        <rFont val="Calibri"/>
        <family val="2"/>
        <charset val="186"/>
      </rPr>
      <t>±</t>
    </r>
    <r>
      <rPr>
        <sz val="10"/>
        <color theme="1"/>
        <rFont val="Times New Roman"/>
        <family val="1"/>
        <charset val="186"/>
      </rPr>
      <t xml:space="preserve"> mm, ilgis 150</t>
    </r>
    <r>
      <rPr>
        <sz val="10"/>
        <color theme="1"/>
        <rFont val="Calibri"/>
        <family val="2"/>
        <charset val="186"/>
      </rPr>
      <t>±</t>
    </r>
    <r>
      <rPr>
        <sz val="10"/>
        <color theme="1"/>
        <rFont val="Times New Roman"/>
        <family val="1"/>
        <charset val="186"/>
      </rPr>
      <t>5 mm</t>
    </r>
  </si>
  <si>
    <r>
      <t>Injekcinė sunkiujų skysčių kaniulė, su pasyvia aspiracija</t>
    </r>
    <r>
      <rPr>
        <sz val="10"/>
        <color rgb="FF000000"/>
        <rFont val="Times New Roman"/>
        <family val="1"/>
        <charset val="186"/>
      </rPr>
      <t xml:space="preserve"> 25G</t>
    </r>
  </si>
  <si>
    <r>
      <t>Injekcinė sunkiujų skysčių kaniulė, su pasyvia aspiracija</t>
    </r>
    <r>
      <rPr>
        <sz val="10"/>
        <color rgb="FF000000"/>
        <rFont val="Times New Roman"/>
        <family val="1"/>
        <charset val="186"/>
      </rPr>
      <t xml:space="preserve">  27G</t>
    </r>
  </si>
  <si>
    <r>
      <rPr>
        <b/>
        <sz val="10"/>
        <color theme="1"/>
        <rFont val="Times New Roman"/>
        <family val="1"/>
        <charset val="186"/>
      </rPr>
      <t>8065751577</t>
    </r>
    <r>
      <rPr>
        <sz val="10"/>
        <color theme="1"/>
        <rFont val="Times New Roman"/>
        <family val="1"/>
        <charset val="186"/>
      </rPr>
      <t xml:space="preserve"> Šviesolaidis Chandelier, „Sietyno“ tipo vidinio apšvietimo antgalis, 25G. (Chandelier, Constellation® Vision System, RFID).
Alcon Labarotories, JAV. 
</t>
    </r>
    <r>
      <rPr>
        <sz val="10"/>
        <color rgb="FFFF0000"/>
        <rFont val="Times New Roman"/>
        <family val="1"/>
        <charset val="186"/>
      </rPr>
      <t>(brošiūra "Alcon Chandelier lighting system")</t>
    </r>
  </si>
  <si>
    <r>
      <rPr>
        <b/>
        <sz val="10"/>
        <color rgb="FF000000"/>
        <rFont val="Times New Roman"/>
        <family val="1"/>
        <charset val="186"/>
      </rPr>
      <t>8065751014</t>
    </r>
    <r>
      <rPr>
        <sz val="10"/>
        <color rgb="FF000000"/>
        <rFont val="Times New Roman"/>
        <family val="1"/>
        <charset val="186"/>
      </rPr>
      <t xml:space="preserve"> Automatinis dujų pripildymo komplektas. Automatinis švirkšto pripildymas grynomis C3F8 arba SF6 dujomis, sterilus.
Alcon Labarotories, JAV. 
</t>
    </r>
    <r>
      <rPr>
        <sz val="10"/>
        <color rgb="FFFF0000"/>
        <rFont val="Times New Roman"/>
        <family val="1"/>
        <charset val="186"/>
      </rPr>
      <t>(brošiūra "CONSTELLATION Vision System", 2 psl.)</t>
    </r>
  </si>
  <si>
    <r>
      <rPr>
        <b/>
        <sz val="10"/>
        <color rgb="FF000000"/>
        <rFont val="Times New Roman"/>
        <family val="1"/>
        <charset val="186"/>
      </rPr>
      <t>8065750957</t>
    </r>
    <r>
      <rPr>
        <sz val="10"/>
        <color rgb="FF000000"/>
        <rFont val="Times New Roman"/>
        <family val="1"/>
        <charset val="186"/>
      </rPr>
      <t xml:space="preserve"> Constellation silikono suleidimo-ištraukimo rinkinys, sterilus, Alcon Labarotories, JAV. 
</t>
    </r>
    <r>
      <rPr>
        <sz val="10"/>
        <color rgb="FFFF0000"/>
        <rFont val="Times New Roman"/>
        <family val="1"/>
        <charset val="186"/>
      </rPr>
      <t>(brošiūra "CONSTELLATION Vision System", 2 psl.)</t>
    </r>
  </si>
  <si>
    <r>
      <rPr>
        <b/>
        <sz val="10"/>
        <color theme="1"/>
        <rFont val="Times New Roman"/>
        <family val="1"/>
        <charset val="186"/>
      </rPr>
      <t>8065751444</t>
    </r>
    <r>
      <rPr>
        <sz val="10"/>
        <color theme="1"/>
        <rFont val="Times New Roman"/>
        <family val="1"/>
        <charset val="186"/>
      </rPr>
      <t xml:space="preserve"> EDGEPLUS Trokarai 6.0mm, 23G. Alcon Labarotories, JAV. </t>
    </r>
    <r>
      <rPr>
        <sz val="10"/>
        <color rgb="FFFF0000"/>
        <rFont val="Times New Roman"/>
        <family val="1"/>
        <charset val="186"/>
      </rPr>
      <t>(brošiūra "CONSTELLATION Vision System", 3 psl.)</t>
    </r>
  </si>
  <si>
    <r>
      <rPr>
        <b/>
        <sz val="10"/>
        <color theme="1"/>
        <rFont val="Times New Roman"/>
        <family val="1"/>
        <charset val="186"/>
      </rPr>
      <t>8065751780</t>
    </r>
    <r>
      <rPr>
        <sz val="10"/>
        <color theme="1"/>
        <rFont val="Times New Roman"/>
        <family val="1"/>
        <charset val="186"/>
      </rPr>
      <t xml:space="preserve"> EDGEPLUS Trokarai 6.0 mm, 25G. Alcon Labarotories, JAV. </t>
    </r>
    <r>
      <rPr>
        <sz val="10"/>
        <color rgb="FFFF0000"/>
        <rFont val="Times New Roman"/>
        <family val="1"/>
        <charset val="186"/>
      </rPr>
      <t>(brošiūra "CONSTELLATION Vision System", 5 psl.)</t>
    </r>
  </si>
  <si>
    <r>
      <rPr>
        <b/>
        <sz val="10"/>
        <color theme="1"/>
        <rFont val="Times New Roman"/>
        <family val="1"/>
        <charset val="186"/>
      </rPr>
      <t>8065752243</t>
    </r>
    <r>
      <rPr>
        <sz val="10"/>
        <color theme="1"/>
        <rFont val="Times New Roman"/>
        <family val="1"/>
        <charset val="186"/>
      </rPr>
      <t xml:space="preserve"> EDGEPLUS Trokarai 6.0 mm, 27G. </t>
    </r>
    <r>
      <rPr>
        <sz val="10"/>
        <color rgb="FFFF0000"/>
        <rFont val="Times New Roman"/>
        <family val="1"/>
        <charset val="186"/>
      </rPr>
      <t>(brošiūra "CONSTELLATION Vision System", 7 psl.)</t>
    </r>
  </si>
  <si>
    <r>
      <rPr>
        <b/>
        <sz val="10"/>
        <color theme="1"/>
        <rFont val="Times New Roman"/>
        <family val="1"/>
        <charset val="186"/>
      </rPr>
      <t>723.52</t>
    </r>
    <r>
      <rPr>
        <sz val="10"/>
        <color theme="1"/>
        <rFont val="Times New Roman"/>
        <family val="1"/>
        <charset val="186"/>
      </rPr>
      <t xml:space="preserve"> Grieshaber Advanced DSP Tip CURVED SCISSORS, vienkartinės 40° lenktos žirklės darbui arti tinklainės, 23G. Alcon Labarotories, JAV. </t>
    </r>
    <r>
      <rPr>
        <sz val="10"/>
        <color rgb="FFFF0000"/>
        <rFont val="Times New Roman"/>
        <family val="1"/>
        <charset val="186"/>
      </rPr>
      <t>(brošiūra „Grieshaber“, 3 psl.)</t>
    </r>
  </si>
  <si>
    <r>
      <rPr>
        <b/>
        <sz val="10"/>
        <color theme="1"/>
        <rFont val="Times New Roman"/>
        <family val="1"/>
        <charset val="186"/>
      </rPr>
      <t>725.52P</t>
    </r>
    <r>
      <rPr>
        <sz val="10"/>
        <color theme="1"/>
        <rFont val="Times New Roman"/>
        <family val="1"/>
        <charset val="186"/>
      </rPr>
      <t xml:space="preserve"> Grieshaber Advanced DSP Tip CURVED SCISSORS, vienkartinės 40° lenktos žirklės darbui arti tinklainės, 25+G. Alcon Labarotories, JAV. </t>
    </r>
    <r>
      <rPr>
        <sz val="10"/>
        <color rgb="FFFF0000"/>
        <rFont val="Times New Roman"/>
        <family val="1"/>
        <charset val="186"/>
      </rPr>
      <t>(brošiūra „Grieshaber“, 3 psl.)</t>
    </r>
  </si>
  <si>
    <r>
      <rPr>
        <b/>
        <sz val="10"/>
        <color theme="1"/>
        <rFont val="Times New Roman"/>
        <family val="1"/>
        <charset val="186"/>
      </rPr>
      <t>727.53</t>
    </r>
    <r>
      <rPr>
        <sz val="10"/>
        <color theme="1"/>
        <rFont val="Times New Roman"/>
        <family val="1"/>
        <charset val="186"/>
      </rPr>
      <t xml:space="preserve"> Grieshaber® Advanced DSP Tip CURVED SCISSORS,  vienkartinės 40° lenktos žirklės darbui arti tinklainės, 27+G. Alcon Labarotories, JAV. </t>
    </r>
    <r>
      <rPr>
        <sz val="10"/>
        <color rgb="FFFF0000"/>
        <rFont val="Times New Roman"/>
        <family val="1"/>
        <charset val="186"/>
      </rPr>
      <t>(brošiūra „Grieshaber“, 3 psl.)</t>
    </r>
  </si>
  <si>
    <r>
      <rPr>
        <b/>
        <sz val="10"/>
        <color theme="1"/>
        <rFont val="Times New Roman"/>
        <family val="1"/>
        <charset val="186"/>
      </rPr>
      <t>723.26</t>
    </r>
    <r>
      <rPr>
        <sz val="10"/>
        <color theme="1"/>
        <rFont val="Times New Roman"/>
        <family val="1"/>
        <charset val="186"/>
      </rPr>
      <t xml:space="preserve"> Grieshaber® Advanced DSP Tip VERTICAL SCISSORS, 23G, vertikalios vienkartinės žirklės darbui su membranomis arti tinklainės, Alcon Labarotories, JAV.  </t>
    </r>
    <r>
      <rPr>
        <sz val="10"/>
        <color rgb="FFFF0000"/>
        <rFont val="Times New Roman"/>
        <family val="1"/>
        <charset val="186"/>
      </rPr>
      <t>(brošiūra „Grieshaber“, 3 psl.)</t>
    </r>
  </si>
  <si>
    <r>
      <rPr>
        <b/>
        <sz val="10"/>
        <color theme="1"/>
        <rFont val="Times New Roman"/>
        <family val="1"/>
        <charset val="186"/>
      </rPr>
      <t>339.21</t>
    </r>
    <r>
      <rPr>
        <sz val="10"/>
        <color theme="1"/>
        <rFont val="Times New Roman"/>
        <family val="1"/>
        <charset val="186"/>
      </rPr>
      <t xml:space="preserve"> Vienkartinis bipoliarinis diatermijos antgalis, kūgiškas 30°, 25G. Alcon Labarotories, JAV. </t>
    </r>
    <r>
      <rPr>
        <sz val="10"/>
        <color rgb="FFFF0000"/>
        <rFont val="Times New Roman"/>
        <family val="1"/>
        <charset val="186"/>
      </rPr>
      <t>(brošiūra "CONSTELLATION Vision System", 2 psl.)</t>
    </r>
  </si>
  <si>
    <r>
      <rPr>
        <b/>
        <sz val="10"/>
        <color theme="1"/>
        <rFont val="Times New Roman"/>
        <family val="1"/>
        <charset val="186"/>
      </rPr>
      <t>339.31</t>
    </r>
    <r>
      <rPr>
        <sz val="10"/>
        <color theme="1"/>
        <rFont val="Times New Roman"/>
        <family val="1"/>
        <charset val="186"/>
      </rPr>
      <t xml:space="preserve"> Vienkartinis bipoliarinis diatermijos antgalis, kūgiškas 30°, 27+G. Alcon Labarotories, JAV. </t>
    </r>
    <r>
      <rPr>
        <sz val="10"/>
        <color rgb="FFFF0000"/>
        <rFont val="Times New Roman"/>
        <family val="1"/>
        <charset val="186"/>
      </rPr>
      <t>(brošiūra "CONSTELLATION Vision System", 2 psl.)</t>
    </r>
  </si>
  <si>
    <r>
      <rPr>
        <b/>
        <sz val="10"/>
        <color theme="1"/>
        <rFont val="Times New Roman"/>
        <family val="1"/>
        <charset val="186"/>
      </rPr>
      <t>337.86</t>
    </r>
    <r>
      <rPr>
        <sz val="10"/>
        <color theme="1"/>
        <rFont val="Times New Roman"/>
        <family val="1"/>
        <charset val="186"/>
      </rPr>
      <t xml:space="preserve"> Vienkartinis pasyvios/aktyvios aspiracijos antgalis, minkštu galu, skirtas dirbti arti tinklainės (Advanced Backflush DSP), 23G. Alcon Labarotories, JAV. 
</t>
    </r>
    <r>
      <rPr>
        <sz val="10"/>
        <color rgb="FFFF0000"/>
        <rFont val="Times New Roman"/>
        <family val="1"/>
        <charset val="186"/>
      </rPr>
      <t>(brošiūra „Grieshaber“, 4 psl.)</t>
    </r>
  </si>
  <si>
    <r>
      <rPr>
        <b/>
        <sz val="10"/>
        <color theme="1"/>
        <rFont val="Times New Roman"/>
        <family val="1"/>
        <charset val="186"/>
      </rPr>
      <t>337.84</t>
    </r>
    <r>
      <rPr>
        <sz val="10"/>
        <color theme="1"/>
        <rFont val="Times New Roman"/>
        <family val="1"/>
        <charset val="186"/>
      </rPr>
      <t xml:space="preserve"> Vienkartinis pasyvios/aktyvios aspiracijos antgalis, mikštu galu, skirtas dirbti arti tinklainės (Advanced Backflush DSP), 25G. Alcon Labarotories, JAV. 
</t>
    </r>
    <r>
      <rPr>
        <sz val="10"/>
        <color rgb="FFFF0000"/>
        <rFont val="Times New Roman"/>
        <family val="1"/>
        <charset val="186"/>
      </rPr>
      <t>(brošiūra „Grieshaber“, 4 pal.)</t>
    </r>
  </si>
  <si>
    <r>
      <rPr>
        <b/>
        <sz val="10"/>
        <color theme="1"/>
        <rFont val="Times New Roman"/>
        <family val="1"/>
        <charset val="186"/>
      </rPr>
      <t>337.88</t>
    </r>
    <r>
      <rPr>
        <sz val="10"/>
        <color theme="1"/>
        <rFont val="Times New Roman"/>
        <family val="1"/>
        <charset val="186"/>
      </rPr>
      <t xml:space="preserve"> Vienkartinis pasyvios/aktyvios aspiracijos antgalis, mikštu galu, skirtas dirbti arti tinklainės (Advanced Backflush DSP), 27+G. Alcon Labarotories, JAV. </t>
    </r>
    <r>
      <rPr>
        <sz val="10"/>
        <color rgb="FFFF0000"/>
        <rFont val="Times New Roman"/>
        <family val="1"/>
        <charset val="186"/>
      </rPr>
      <t>(brošiūra „Grieshaber“, 4 psl.)</t>
    </r>
  </si>
  <si>
    <r>
      <rPr>
        <b/>
        <sz val="10"/>
        <color theme="1"/>
        <rFont val="Times New Roman"/>
        <family val="1"/>
        <charset val="186"/>
      </rPr>
      <t>723.13</t>
    </r>
    <r>
      <rPr>
        <sz val="10"/>
        <color theme="1"/>
        <rFont val="Times New Roman"/>
        <family val="1"/>
        <charset val="186"/>
      </rPr>
      <t xml:space="preserve"> Grieshaber® Advanced DSP Tip MAXGRIP® FORCEPS, vienkartinės žnyplės darbui arti tinklainės, 23G. Sugriebimo jėga viršija 80g. Alcon Labarotories, JAV. </t>
    </r>
    <r>
      <rPr>
        <sz val="10"/>
        <color rgb="FFFF0000"/>
        <rFont val="Times New Roman"/>
        <family val="1"/>
        <charset val="186"/>
      </rPr>
      <t>(brošiūra „Grieshaber“, 3 psl.)</t>
    </r>
  </si>
  <si>
    <r>
      <rPr>
        <b/>
        <sz val="10"/>
        <color theme="1"/>
        <rFont val="Times New Roman"/>
        <family val="1"/>
        <charset val="186"/>
      </rPr>
      <t>723.47</t>
    </r>
    <r>
      <rPr>
        <sz val="10"/>
        <color theme="1"/>
        <rFont val="Times New Roman"/>
        <family val="1"/>
        <charset val="186"/>
      </rPr>
      <t xml:space="preserve"> Grieshaber® Advanced DSP Tip SERRATED FORCEPS, vienkartinės dantytos žnyplės darbui arti tinklainės, 23G. Sugriebimo jėga 50g. Alcon Labarotories, JAV. </t>
    </r>
    <r>
      <rPr>
        <sz val="10"/>
        <color rgb="FFFF0000"/>
        <rFont val="Times New Roman"/>
        <family val="1"/>
        <charset val="186"/>
      </rPr>
      <t>(brošiūra „Grieshaber“, 3 psl.)</t>
    </r>
  </si>
  <si>
    <r>
      <rPr>
        <b/>
        <sz val="10"/>
        <color theme="1"/>
        <rFont val="Times New Roman"/>
        <family val="1"/>
        <charset val="186"/>
      </rPr>
      <t>725.13P</t>
    </r>
    <r>
      <rPr>
        <sz val="10"/>
        <color theme="1"/>
        <rFont val="Times New Roman"/>
        <family val="1"/>
        <charset val="186"/>
      </rPr>
      <t xml:space="preserve"> Grieshaber® Advanced DSP Tip MAXGRIP® FORCEPS, vienkartinės žnyplės darbui arti tinklainės, 25G. Sugriebimo jėga viršija 60g. Alcon Labarotories, JAV.</t>
    </r>
    <r>
      <rPr>
        <sz val="10"/>
        <color rgb="FFFF0000"/>
        <rFont val="Times New Roman"/>
        <family val="1"/>
        <charset val="186"/>
      </rPr>
      <t xml:space="preserve"> (brošiūra „Grieshaber“, 3 psl.)</t>
    </r>
  </si>
  <si>
    <t>Grieshaber Advanced DSP MAX-GRIP™ FORCEPS, vienkartinės žnyplės darbui arti tinklainės, 25G. Sugriebimo jėga &gt;50g arba lygiavertis.</t>
  </si>
  <si>
    <r>
      <rPr>
        <b/>
        <sz val="10"/>
        <color theme="1"/>
        <rFont val="Times New Roman"/>
        <family val="1"/>
        <charset val="186"/>
      </rPr>
      <t>725.47P</t>
    </r>
    <r>
      <rPr>
        <sz val="10"/>
        <color theme="1"/>
        <rFont val="Times New Roman"/>
        <family val="1"/>
        <charset val="186"/>
      </rPr>
      <t xml:space="preserve"> Grieshaber® Advanced DSP Tip SERRATED FORCEPS, vienkartinės dantytos žnyplės darbui arti tinklainės, 25+G. Sugriebimo jėga 50g. Alcon Labarotories, JAV.</t>
    </r>
    <r>
      <rPr>
        <sz val="10"/>
        <color rgb="FFFF0000"/>
        <rFont val="Times New Roman"/>
        <family val="1"/>
        <charset val="186"/>
      </rPr>
      <t xml:space="preserve"> (brošiūra „Grieshaber“, 3 psl.)</t>
    </r>
  </si>
  <si>
    <r>
      <rPr>
        <b/>
        <sz val="10"/>
        <color theme="1"/>
        <rFont val="Times New Roman"/>
        <family val="1"/>
        <charset val="186"/>
      </rPr>
      <t>727.13</t>
    </r>
    <r>
      <rPr>
        <sz val="10"/>
        <color theme="1"/>
        <rFont val="Times New Roman"/>
        <family val="1"/>
        <charset val="186"/>
      </rPr>
      <t xml:space="preserve"> Grieshaber® Advanced DSP Tip MAXGRIP® FORCEPS, vienkartinės žnyplės darbui arti tinklainės, 27+G. Sugriebimo jėga viršija 40g. Alcon Labarotories, JAV. </t>
    </r>
    <r>
      <rPr>
        <sz val="10"/>
        <color rgb="FFFF0000"/>
        <rFont val="Times New Roman"/>
        <family val="1"/>
        <charset val="186"/>
      </rPr>
      <t>(brošiūra „Grieshaber“, 3 psl.)</t>
    </r>
  </si>
  <si>
    <r>
      <rPr>
        <b/>
        <sz val="10"/>
        <color theme="1"/>
        <rFont val="Times New Roman"/>
        <family val="1"/>
        <charset val="186"/>
      </rPr>
      <t>8065149530</t>
    </r>
    <r>
      <rPr>
        <sz val="10"/>
        <color theme="1"/>
        <rFont val="Times New Roman"/>
        <family val="1"/>
        <charset val="186"/>
      </rPr>
      <t xml:space="preserve"> Vienkartinė kaniulė, minkštu galu, 0,8mm, skirta dirbti arti tinklainės, 25G. Alcon Labarotories, JAV. </t>
    </r>
    <r>
      <rPr>
        <sz val="10"/>
        <color rgb="FFFF0000"/>
        <rFont val="Times New Roman"/>
        <family val="1"/>
        <charset val="186"/>
      </rPr>
      <t>(brošiūra „Grieshaber“, 4 psl.)</t>
    </r>
  </si>
  <si>
    <r>
      <rPr>
        <b/>
        <sz val="10"/>
        <color theme="1"/>
        <rFont val="Times New Roman"/>
        <family val="1"/>
        <charset val="186"/>
      </rPr>
      <t>8065149529</t>
    </r>
    <r>
      <rPr>
        <sz val="10"/>
        <color theme="1"/>
        <rFont val="Times New Roman"/>
        <family val="1"/>
        <charset val="186"/>
      </rPr>
      <t xml:space="preserve"> Vienkartinė kaniulė, minkštu galu, 0,8mm, skirta dirbti arti tinklainės, 27+G. Alcon Labarotories, JAV. </t>
    </r>
    <r>
      <rPr>
        <sz val="10"/>
        <color rgb="FFFF0000"/>
        <rFont val="Times New Roman"/>
        <family val="1"/>
        <charset val="186"/>
      </rPr>
      <t>(brošiūra „Grieshaber“, 4 psl.)</t>
    </r>
  </si>
  <si>
    <r>
      <rPr>
        <b/>
        <sz val="10"/>
        <color theme="1"/>
        <rFont val="Times New Roman"/>
        <family val="1"/>
        <charset val="186"/>
      </rPr>
      <t>8065751114</t>
    </r>
    <r>
      <rPr>
        <sz val="10"/>
        <color theme="1"/>
        <rFont val="Times New Roman"/>
        <family val="1"/>
        <charset val="186"/>
      </rPr>
      <t xml:space="preserve"> Vienkartinis lazerio antgalis (zondas), sterilus, lankstus, lenktas su RFID jungtimi 25G. Dėžutėje 6 vnt. Alcon Labarotories, JAV. </t>
    </r>
    <r>
      <rPr>
        <sz val="10"/>
        <color rgb="FFFF0000"/>
        <rFont val="Times New Roman"/>
        <family val="1"/>
        <charset val="186"/>
      </rPr>
      <t>(brošiūra "Laser Probes")</t>
    </r>
  </si>
  <si>
    <r>
      <rPr>
        <b/>
        <sz val="10"/>
        <color rgb="FF000000"/>
        <rFont val="Times New Roman"/>
        <family val="1"/>
        <charset val="186"/>
      </rPr>
      <t>8065751113</t>
    </r>
    <r>
      <rPr>
        <sz val="10"/>
        <color rgb="FF000000"/>
        <rFont val="Times New Roman"/>
        <family val="1"/>
        <charset val="186"/>
      </rPr>
      <t xml:space="preserve"> Vienkartinis lazerio antgalis (zondas), sterilus, lankstus, lenktas su RFID  jungtimi 23G. Dėžutėje 6 vnt. Alcon Labarotories, JAV. </t>
    </r>
    <r>
      <rPr>
        <sz val="10"/>
        <color rgb="FFFF0000"/>
        <rFont val="Times New Roman"/>
        <family val="1"/>
        <charset val="186"/>
      </rPr>
      <t>(brošiūra "Laser Probes")</t>
    </r>
  </si>
  <si>
    <r>
      <rPr>
        <b/>
        <sz val="10"/>
        <color theme="1"/>
        <rFont val="Times New Roman"/>
        <family val="1"/>
        <charset val="186"/>
      </rPr>
      <t>3425</t>
    </r>
    <r>
      <rPr>
        <sz val="10"/>
        <color theme="1"/>
        <rFont val="Times New Roman"/>
        <family val="1"/>
        <charset val="186"/>
      </rPr>
      <t xml:space="preserve"> DualBore SideFlō® kaniulė, 25g
MedOne, JAV
</t>
    </r>
    <r>
      <rPr>
        <sz val="10"/>
        <color rgb="FFFF0000"/>
        <rFont val="Times New Roman"/>
        <family val="1"/>
        <charset val="186"/>
      </rPr>
      <t>("ProductCatalogue_2018“, 6 psl.)</t>
    </r>
  </si>
  <si>
    <r>
      <rPr>
        <b/>
        <sz val="10"/>
        <color theme="1"/>
        <rFont val="Times New Roman"/>
        <family val="1"/>
        <charset val="186"/>
      </rPr>
      <t>3427</t>
    </r>
    <r>
      <rPr>
        <sz val="10"/>
        <color theme="1"/>
        <rFont val="Times New Roman"/>
        <family val="1"/>
        <charset val="186"/>
      </rPr>
      <t xml:space="preserve"> DualBore SideFlō® kaniulė, 27g
MedOne, JAV
</t>
    </r>
    <r>
      <rPr>
        <sz val="10"/>
        <color rgb="FFFF0000"/>
        <rFont val="Times New Roman"/>
        <family val="1"/>
        <charset val="186"/>
      </rPr>
      <t>("ProductCatalogue_2018“, 6 psl.)</t>
    </r>
  </si>
  <si>
    <r>
      <rPr>
        <b/>
        <sz val="10"/>
        <color theme="1"/>
        <rFont val="Times New Roman"/>
        <family val="1"/>
        <charset val="186"/>
      </rPr>
      <t>806575170</t>
    </r>
    <r>
      <rPr>
        <sz val="10"/>
        <color theme="1"/>
        <rFont val="Times New Roman"/>
        <family val="1"/>
        <charset val="186"/>
      </rPr>
      <t xml:space="preserve">9 Sterilus, lankstus, lenktas su RFID  jungtimi 27G. Dėžutėje 6 vnt. Alcon Labarotories, JAV. </t>
    </r>
    <r>
      <rPr>
        <sz val="10"/>
        <color rgb="FFFF0000"/>
        <rFont val="Times New Roman"/>
        <family val="1"/>
        <charset val="186"/>
      </rPr>
      <t>(brošiūra "27G portfolio")</t>
    </r>
  </si>
  <si>
    <t>Nekontaktinis HD raiškos lęšis, su ypatingai plačiu apžvalgos lauku ≥ 30°, tinkantis visiems vitreoretinalinės chirurgijos etapams, įskaitant makulos stebėjimą prie didelio didinimo, skirtas naudotis su Zeiss Resight. HD disposable Lenz. Sterilus.</t>
  </si>
  <si>
    <t>5% PVM suma Eur:</t>
  </si>
  <si>
    <r>
      <t xml:space="preserve">Vienkartiniai, sterilūs lazerio zondai XL810 CYCLOST, Quantel Medical, Prancūzija </t>
    </r>
    <r>
      <rPr>
        <sz val="10"/>
        <color rgb="FFFF0000"/>
        <rFont val="Times New Roman"/>
        <family val="1"/>
        <charset val="186"/>
      </rPr>
      <t>(brošiūra "Vitra 810", 4, 6 psl., Įpakavimas "XL810 CYCLO STM")</t>
    </r>
  </si>
  <si>
    <r>
      <t xml:space="preserve">Nekontaktinis HD raiškos lęšis, su ypatingai plačiu apžvalgos lauku 130°, tinkantis visiems vitreoretinalinės chirurgijos etapams, įskaitant makulos stebėjimą prie didelio didinimo, skirtas naudotis su Zeiss Resight. HD disposable Lenz. Sterilus. Oculus, Vokietija </t>
    </r>
    <r>
      <rPr>
        <sz val="10"/>
        <color rgb="FFFF0000"/>
        <rFont val="Times New Roman"/>
        <family val="1"/>
        <charset val="186"/>
      </rPr>
      <t>(brošiūra "HD disposable lenZ"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</si>
</sst>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0"/>
      <color rgb="FF000000"/>
      <name val="Times New Roman"/>
      <family val="1"/>
      <charset val="186"/>
    </font>
    <font>
      <sz val="10"/>
      <name val="Arial"/>
      <family val="2"/>
      <charset val="186"/>
    </font>
    <font>
      <sz val="10"/>
      <name val="Arial"/>
      <family val="2"/>
    </font>
    <font>
      <sz val="10"/>
      <color theme="1"/>
      <name val="Times New Roman"/>
      <family val="1"/>
      <charset val="186"/>
    </font>
    <font>
      <b/>
      <sz val="10"/>
      <color theme="1"/>
      <name val="Times New Roman"/>
      <family val="1"/>
      <charset val="186"/>
    </font>
    <font>
      <sz val="10"/>
      <color rgb="FFFF0000"/>
      <name val="Times New Roman"/>
      <family val="1"/>
      <charset val="186"/>
    </font>
    <font>
      <sz val="10"/>
      <color theme="1"/>
      <name val="Calibri"/>
      <family val="2"/>
      <charset val="186"/>
      <scheme val="minor"/>
    </font>
    <font>
      <sz val="10"/>
      <name val="Times New Roman"/>
      <family val="1"/>
      <charset val="186"/>
    </font>
    <font>
      <i/>
      <sz val="10"/>
      <color theme="1"/>
      <name val="Times New Roman"/>
      <family val="1"/>
      <charset val="186"/>
    </font>
    <font>
      <sz val="10"/>
      <color theme="1"/>
      <name val="Calibri"/>
      <family val="2"/>
      <charset val="186"/>
    </font>
    <font>
      <b/>
      <sz val="10"/>
      <color rgb="FF000000"/>
      <name val="Times New Roman"/>
      <family val="1"/>
      <charset val="186"/>
    </font>
    <font>
      <b/>
      <sz val="10"/>
      <color theme="1"/>
      <name val="Times"/>
      <family val="1"/>
    </font>
    <font>
      <b/>
      <sz val="10"/>
      <color theme="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3" fillId="0" borderId="0"/>
  </cellStyleXfs>
  <cellXfs count="49">
    <xf numFmtId="0" fontId="0" fillId="0" borderId="0" xfId="0"/>
    <xf numFmtId="0" fontId="4" fillId="0" borderId="1" xfId="0" applyFont="1" applyBorder="1" applyAlignment="1">
      <alignment horizontal="left" vertical="center" wrapText="1"/>
    </xf>
    <xf numFmtId="0" fontId="7" fillId="0" borderId="0" xfId="0" applyFont="1"/>
    <xf numFmtId="0" fontId="7" fillId="0" borderId="0" xfId="0" applyFont="1" applyAlignment="1">
      <alignment horizontal="left"/>
    </xf>
    <xf numFmtId="1" fontId="7" fillId="0" borderId="0" xfId="0" applyNumberFormat="1" applyFont="1"/>
    <xf numFmtId="0" fontId="7" fillId="0" borderId="0" xfId="0" applyFont="1" applyAlignment="1">
      <alignment vertical="center"/>
    </xf>
    <xf numFmtId="0" fontId="7" fillId="0" borderId="0" xfId="0" applyFont="1" applyBorder="1"/>
    <xf numFmtId="1" fontId="8" fillId="0" borderId="0" xfId="0" applyNumberFormat="1" applyFont="1" applyFill="1" applyBorder="1" applyAlignment="1">
      <alignment horizontal="left" vertical="top"/>
    </xf>
    <xf numFmtId="4" fontId="8" fillId="0" borderId="0" xfId="0" applyNumberFormat="1" applyFont="1" applyFill="1" applyBorder="1" applyAlignment="1">
      <alignment horizontal="left" vertical="top"/>
    </xf>
    <xf numFmtId="4" fontId="8" fillId="0" borderId="0" xfId="0" applyNumberFormat="1" applyFont="1" applyBorder="1" applyAlignment="1">
      <alignment horizontal="left"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8" fillId="0" borderId="1" xfId="0" applyFont="1" applyFill="1" applyBorder="1" applyAlignment="1">
      <alignment horizontal="center" vertical="top"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top" wrapText="1"/>
    </xf>
    <xf numFmtId="3"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0" fontId="7" fillId="0" borderId="1" xfId="0" applyFont="1" applyBorder="1"/>
    <xf numFmtId="0" fontId="4" fillId="0" borderId="0" xfId="0" applyFont="1" applyAlignment="1">
      <alignment horizontal="center" vertical="center"/>
    </xf>
    <xf numFmtId="2" fontId="7" fillId="0" borderId="0" xfId="0" applyNumberFormat="1" applyFont="1" applyAlignment="1">
      <alignment vertical="center"/>
    </xf>
    <xf numFmtId="0" fontId="4" fillId="0" borderId="1" xfId="0" applyFont="1" applyBorder="1" applyAlignment="1">
      <alignment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xf numFmtId="0" fontId="4" fillId="0" borderId="1" xfId="0" applyFont="1" applyBorder="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1" fontId="7" fillId="0" borderId="1" xfId="0" applyNumberFormat="1" applyFont="1" applyBorder="1" applyAlignment="1">
      <alignment horizontal="center" vertical="center"/>
    </xf>
    <xf numFmtId="4" fontId="7" fillId="0" borderId="0" xfId="0" applyNumberFormat="1" applyFont="1"/>
    <xf numFmtId="4" fontId="7" fillId="0" borderId="0" xfId="0" applyNumberFormat="1" applyFont="1" applyBorder="1"/>
    <xf numFmtId="4" fontId="4" fillId="0" borderId="1" xfId="0" applyNumberFormat="1" applyFont="1" applyBorder="1" applyAlignment="1">
      <alignment horizontal="center" vertical="center" wrapText="1"/>
    </xf>
    <xf numFmtId="4" fontId="8" fillId="2" borderId="1" xfId="2"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4" fontId="13" fillId="0" borderId="1" xfId="0" applyNumberFormat="1" applyFont="1" applyBorder="1"/>
    <xf numFmtId="0" fontId="1" fillId="0" borderId="0" xfId="0" applyFont="1" applyFill="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0" xfId="0" applyFont="1" applyAlignment="1">
      <alignment horizontal="center"/>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0" fontId="9" fillId="0" borderId="0" xfId="0" applyFont="1" applyBorder="1" applyAlignment="1">
      <alignment horizontal="left" vertical="center" wrapText="1"/>
    </xf>
    <xf numFmtId="0" fontId="8" fillId="0" borderId="0" xfId="0" applyFont="1" applyBorder="1" applyAlignment="1">
      <alignment horizontal="left" vertical="center" wrapText="1"/>
    </xf>
    <xf numFmtId="0" fontId="8" fillId="0" borderId="0" xfId="0" applyFont="1" applyBorder="1" applyAlignment="1">
      <alignment horizontal="left" wrapText="1"/>
    </xf>
    <xf numFmtId="0" fontId="8" fillId="0" borderId="0" xfId="0" applyFont="1" applyFill="1" applyBorder="1" applyAlignment="1">
      <alignment horizontal="left" vertical="top"/>
    </xf>
    <xf numFmtId="0" fontId="8" fillId="0" borderId="0" xfId="0" applyFont="1" applyFill="1" applyBorder="1" applyAlignment="1">
      <alignment horizontal="left" vertical="top" wrapText="1"/>
    </xf>
    <xf numFmtId="0" fontId="8" fillId="0" borderId="0" xfId="0" applyFont="1" applyFill="1" applyBorder="1" applyAlignment="1">
      <alignment vertical="top"/>
    </xf>
  </cellXfs>
  <cellStyles count="3">
    <cellStyle name="Excel Built-in Normal" xfId="1" xr:uid="{00000000-0005-0000-0000-000000000000}"/>
    <cellStyle name="Normal" xfId="0" builtinId="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3"/>
  <sheetViews>
    <sheetView tabSelected="1" topLeftCell="A55" workbookViewId="0">
      <selection activeCell="F58" sqref="F58"/>
    </sheetView>
  </sheetViews>
  <sheetFormatPr defaultColWidth="8.88671875" defaultRowHeight="13.8" x14ac:dyDescent="0.3"/>
  <cols>
    <col min="1" max="1" width="8.88671875" style="2"/>
    <col min="2" max="2" width="23.6640625" style="2" customWidth="1"/>
    <col min="3" max="3" width="58.109375" style="2" customWidth="1"/>
    <col min="4" max="5" width="8.88671875" style="2"/>
    <col min="6" max="6" width="33.33203125" style="3" customWidth="1"/>
    <col min="7" max="7" width="11.44140625" style="2" customWidth="1"/>
    <col min="8" max="8" width="8.88671875" style="4"/>
    <col min="9" max="9" width="11.6640625" style="30" customWidth="1"/>
    <col min="10" max="10" width="12.44140625" style="30" customWidth="1"/>
    <col min="11" max="11" width="12.5546875" style="30" customWidth="1"/>
    <col min="12" max="12" width="11.6640625" style="2" customWidth="1"/>
    <col min="13" max="13" width="9.88671875" style="2" bestFit="1" customWidth="1"/>
    <col min="14" max="14" width="8.88671875" style="5"/>
    <col min="15" max="16384" width="8.88671875" style="2"/>
  </cols>
  <sheetData>
    <row r="1" spans="1:14" x14ac:dyDescent="0.3">
      <c r="K1" s="30" t="s">
        <v>90</v>
      </c>
    </row>
    <row r="2" spans="1:14" x14ac:dyDescent="0.3">
      <c r="A2" s="39" t="s">
        <v>88</v>
      </c>
      <c r="B2" s="39"/>
      <c r="C2" s="39"/>
      <c r="D2" s="39"/>
      <c r="E2" s="39"/>
      <c r="F2" s="39"/>
      <c r="G2" s="39"/>
      <c r="H2" s="39"/>
      <c r="I2" s="39"/>
      <c r="J2" s="39"/>
      <c r="K2" s="39"/>
    </row>
    <row r="3" spans="1:14" x14ac:dyDescent="0.3">
      <c r="A3" s="39" t="s">
        <v>89</v>
      </c>
      <c r="B3" s="39"/>
      <c r="C3" s="39"/>
      <c r="D3" s="39"/>
      <c r="E3" s="39"/>
      <c r="F3" s="39"/>
      <c r="G3" s="39"/>
      <c r="H3" s="39"/>
      <c r="I3" s="39"/>
      <c r="J3" s="39"/>
      <c r="K3" s="39"/>
    </row>
    <row r="5" spans="1:14" ht="14.25" customHeight="1" x14ac:dyDescent="0.3">
      <c r="A5" s="46" t="s">
        <v>87</v>
      </c>
      <c r="B5" s="46"/>
      <c r="C5" s="46"/>
      <c r="D5" s="46"/>
      <c r="E5" s="46"/>
      <c r="F5" s="46"/>
      <c r="G5" s="46"/>
      <c r="H5" s="46"/>
      <c r="I5" s="46"/>
      <c r="J5" s="46"/>
      <c r="K5" s="31"/>
      <c r="L5" s="6"/>
    </row>
    <row r="6" spans="1:14" ht="15" customHeight="1" x14ac:dyDescent="0.3">
      <c r="A6" s="47" t="s">
        <v>91</v>
      </c>
      <c r="B6" s="47"/>
      <c r="C6" s="47"/>
      <c r="D6" s="47"/>
      <c r="E6" s="47"/>
      <c r="F6" s="47"/>
      <c r="G6" s="47"/>
      <c r="H6" s="7" t="s">
        <v>108</v>
      </c>
      <c r="I6" s="8"/>
      <c r="J6" s="8"/>
      <c r="K6" s="31"/>
      <c r="L6" s="6"/>
    </row>
    <row r="7" spans="1:14" ht="14.25" customHeight="1" x14ac:dyDescent="0.3">
      <c r="A7" s="46" t="s">
        <v>92</v>
      </c>
      <c r="B7" s="46"/>
      <c r="C7" s="46"/>
      <c r="D7" s="46"/>
      <c r="E7" s="46"/>
      <c r="F7" s="46"/>
      <c r="G7" s="46"/>
      <c r="H7" s="46"/>
      <c r="I7" s="46"/>
      <c r="J7" s="8"/>
      <c r="K7" s="31"/>
      <c r="L7" s="6"/>
    </row>
    <row r="8" spans="1:14" ht="20.25" customHeight="1" x14ac:dyDescent="0.3">
      <c r="A8" s="44" t="s">
        <v>93</v>
      </c>
      <c r="B8" s="44"/>
      <c r="C8" s="45"/>
      <c r="D8" s="45"/>
      <c r="E8" s="45"/>
      <c r="F8" s="45"/>
      <c r="G8" s="45"/>
      <c r="H8" s="45"/>
      <c r="I8" s="9"/>
      <c r="J8" s="9"/>
      <c r="K8" s="31"/>
      <c r="L8" s="6"/>
    </row>
    <row r="9" spans="1:14" ht="14.25" customHeight="1" x14ac:dyDescent="0.3">
      <c r="A9" s="45" t="s">
        <v>94</v>
      </c>
      <c r="B9" s="45"/>
      <c r="C9" s="45"/>
      <c r="D9" s="45"/>
      <c r="E9" s="45"/>
      <c r="F9" s="45"/>
      <c r="G9" s="45"/>
      <c r="H9" s="45"/>
      <c r="I9" s="9"/>
      <c r="J9" s="9"/>
      <c r="K9" s="31"/>
      <c r="L9" s="6"/>
    </row>
    <row r="10" spans="1:14" ht="14.25" customHeight="1" x14ac:dyDescent="0.3">
      <c r="A10" s="48" t="s">
        <v>95</v>
      </c>
      <c r="B10" s="48"/>
      <c r="C10" s="48"/>
      <c r="D10" s="48"/>
      <c r="E10" s="48"/>
      <c r="F10" s="48"/>
      <c r="G10" s="48"/>
      <c r="H10" s="48"/>
      <c r="I10" s="48"/>
      <c r="J10" s="9"/>
      <c r="K10" s="31"/>
      <c r="L10" s="6"/>
    </row>
    <row r="11" spans="1:14" ht="45" customHeight="1" x14ac:dyDescent="0.3">
      <c r="A11" s="43" t="s">
        <v>110</v>
      </c>
      <c r="B11" s="43"/>
      <c r="C11" s="43"/>
      <c r="D11" s="43"/>
      <c r="E11" s="43"/>
      <c r="F11" s="43"/>
      <c r="G11" s="43"/>
      <c r="H11" s="43"/>
      <c r="I11" s="43"/>
      <c r="J11" s="43"/>
      <c r="K11" s="43"/>
      <c r="L11" s="43"/>
    </row>
    <row r="12" spans="1:14" ht="101.25" customHeight="1" x14ac:dyDescent="0.3">
      <c r="A12" s="1" t="s">
        <v>0</v>
      </c>
      <c r="B12" s="10" t="s">
        <v>111</v>
      </c>
      <c r="C12" s="10" t="s">
        <v>112</v>
      </c>
      <c r="D12" s="11" t="s">
        <v>85</v>
      </c>
      <c r="E12" s="10" t="s">
        <v>1</v>
      </c>
      <c r="F12" s="12" t="s">
        <v>86</v>
      </c>
      <c r="G12" s="10" t="s">
        <v>2</v>
      </c>
      <c r="H12" s="13" t="s">
        <v>96</v>
      </c>
      <c r="I12" s="32" t="s">
        <v>3</v>
      </c>
      <c r="J12" s="32" t="s">
        <v>97</v>
      </c>
      <c r="K12" s="33" t="s">
        <v>98</v>
      </c>
      <c r="L12" s="14" t="s">
        <v>109</v>
      </c>
    </row>
    <row r="13" spans="1:14" ht="382.8" x14ac:dyDescent="0.3">
      <c r="A13" s="15">
        <v>1</v>
      </c>
      <c r="B13" s="15" t="s">
        <v>6</v>
      </c>
      <c r="C13" s="15" t="s">
        <v>113</v>
      </c>
      <c r="D13" s="16">
        <v>500</v>
      </c>
      <c r="E13" s="10" t="s">
        <v>82</v>
      </c>
      <c r="F13" s="1"/>
      <c r="G13" s="17"/>
      <c r="H13" s="18"/>
      <c r="I13" s="32"/>
      <c r="J13" s="32"/>
      <c r="K13" s="34"/>
      <c r="L13" s="19"/>
      <c r="M13" s="20"/>
      <c r="N13" s="21"/>
    </row>
    <row r="14" spans="1:14" ht="224.4" x14ac:dyDescent="0.3">
      <c r="A14" s="15">
        <v>2</v>
      </c>
      <c r="B14" s="15" t="s">
        <v>7</v>
      </c>
      <c r="C14" s="15" t="s">
        <v>114</v>
      </c>
      <c r="D14" s="16">
        <v>200</v>
      </c>
      <c r="E14" s="10" t="s">
        <v>82</v>
      </c>
      <c r="F14" s="1"/>
      <c r="G14" s="17"/>
      <c r="H14" s="18"/>
      <c r="I14" s="32"/>
      <c r="J14" s="32"/>
      <c r="K14" s="34"/>
      <c r="L14" s="19"/>
      <c r="M14" s="20"/>
      <c r="N14" s="21"/>
    </row>
    <row r="15" spans="1:14" ht="224.4" x14ac:dyDescent="0.3">
      <c r="A15" s="15">
        <v>3</v>
      </c>
      <c r="B15" s="15" t="s">
        <v>7</v>
      </c>
      <c r="C15" s="15" t="s">
        <v>115</v>
      </c>
      <c r="D15" s="10">
        <v>200</v>
      </c>
      <c r="E15" s="10" t="s">
        <v>82</v>
      </c>
      <c r="F15" s="1"/>
      <c r="G15" s="17"/>
      <c r="H15" s="18"/>
      <c r="I15" s="32"/>
      <c r="J15" s="32"/>
      <c r="K15" s="34"/>
      <c r="L15" s="19"/>
      <c r="M15" s="20"/>
      <c r="N15" s="21"/>
    </row>
    <row r="16" spans="1:14" ht="27" x14ac:dyDescent="0.3">
      <c r="A16" s="15">
        <v>4</v>
      </c>
      <c r="B16" s="22" t="s">
        <v>8</v>
      </c>
      <c r="C16" s="15" t="s">
        <v>116</v>
      </c>
      <c r="D16" s="10">
        <v>20</v>
      </c>
      <c r="E16" s="10" t="s">
        <v>4</v>
      </c>
      <c r="F16" s="1"/>
      <c r="G16" s="17"/>
      <c r="H16" s="18"/>
      <c r="I16" s="32"/>
      <c r="J16" s="32"/>
      <c r="K16" s="34"/>
      <c r="L16" s="19"/>
      <c r="M16" s="20"/>
      <c r="N16" s="21"/>
    </row>
    <row r="17" spans="1:14" ht="26.4" x14ac:dyDescent="0.3">
      <c r="A17" s="15">
        <v>5</v>
      </c>
      <c r="B17" s="23" t="s">
        <v>9</v>
      </c>
      <c r="C17" s="23" t="s">
        <v>10</v>
      </c>
      <c r="D17" s="10">
        <v>4000</v>
      </c>
      <c r="E17" s="10" t="s">
        <v>4</v>
      </c>
      <c r="F17" s="1"/>
      <c r="G17" s="17"/>
      <c r="H17" s="18"/>
      <c r="I17" s="32"/>
      <c r="J17" s="32"/>
      <c r="K17" s="34"/>
      <c r="L17" s="19"/>
      <c r="M17" s="20"/>
      <c r="N17" s="21"/>
    </row>
    <row r="18" spans="1:14" ht="26.4" x14ac:dyDescent="0.3">
      <c r="A18" s="15">
        <v>6</v>
      </c>
      <c r="B18" s="23" t="s">
        <v>11</v>
      </c>
      <c r="C18" s="23" t="s">
        <v>12</v>
      </c>
      <c r="D18" s="10">
        <v>200</v>
      </c>
      <c r="E18" s="10" t="s">
        <v>5</v>
      </c>
      <c r="F18" s="1"/>
      <c r="G18" s="17"/>
      <c r="H18" s="18"/>
      <c r="I18" s="32"/>
      <c r="J18" s="32"/>
      <c r="K18" s="34"/>
      <c r="L18" s="19"/>
      <c r="M18" s="20"/>
      <c r="N18" s="21"/>
    </row>
    <row r="19" spans="1:14" ht="52.8" x14ac:dyDescent="0.3">
      <c r="A19" s="15">
        <v>7</v>
      </c>
      <c r="B19" s="23" t="s">
        <v>13</v>
      </c>
      <c r="C19" s="23" t="s">
        <v>83</v>
      </c>
      <c r="D19" s="10">
        <v>30000</v>
      </c>
      <c r="E19" s="10" t="s">
        <v>4</v>
      </c>
      <c r="F19" s="1"/>
      <c r="G19" s="17"/>
      <c r="H19" s="18"/>
      <c r="I19" s="32"/>
      <c r="J19" s="32"/>
      <c r="K19" s="34"/>
      <c r="L19" s="19"/>
      <c r="M19" s="20"/>
      <c r="N19" s="21"/>
    </row>
    <row r="20" spans="1:14" ht="26.4" x14ac:dyDescent="0.3">
      <c r="A20" s="15">
        <v>8</v>
      </c>
      <c r="B20" s="23" t="s">
        <v>14</v>
      </c>
      <c r="C20" s="23" t="s">
        <v>84</v>
      </c>
      <c r="D20" s="10">
        <v>4000</v>
      </c>
      <c r="E20" s="10" t="s">
        <v>4</v>
      </c>
      <c r="F20" s="1"/>
      <c r="G20" s="17"/>
      <c r="H20" s="18"/>
      <c r="I20" s="32"/>
      <c r="J20" s="32"/>
      <c r="K20" s="34"/>
      <c r="L20" s="19"/>
      <c r="M20" s="20"/>
      <c r="N20" s="21"/>
    </row>
    <row r="21" spans="1:14" ht="66" x14ac:dyDescent="0.3">
      <c r="A21" s="15">
        <v>9</v>
      </c>
      <c r="B21" s="23" t="s">
        <v>101</v>
      </c>
      <c r="C21" s="23" t="s">
        <v>15</v>
      </c>
      <c r="D21" s="10">
        <v>96</v>
      </c>
      <c r="E21" s="10" t="s">
        <v>4</v>
      </c>
      <c r="F21" s="36" t="s">
        <v>143</v>
      </c>
      <c r="G21" s="17">
        <v>300</v>
      </c>
      <c r="H21" s="18">
        <v>5</v>
      </c>
      <c r="I21" s="32">
        <f t="shared" ref="I21:I22" si="0">+G21+G21/100*H21</f>
        <v>315</v>
      </c>
      <c r="J21" s="32">
        <f t="shared" ref="J21:J22" si="1">+G21*D21</f>
        <v>28800</v>
      </c>
      <c r="K21" s="34">
        <f t="shared" ref="K21:K22" si="2">+I21*D21</f>
        <v>30240</v>
      </c>
      <c r="L21" s="19"/>
      <c r="M21" s="20"/>
      <c r="N21" s="21"/>
    </row>
    <row r="22" spans="1:14" ht="66" x14ac:dyDescent="0.3">
      <c r="A22" s="15">
        <v>10</v>
      </c>
      <c r="B22" s="23" t="s">
        <v>102</v>
      </c>
      <c r="C22" s="23" t="s">
        <v>16</v>
      </c>
      <c r="D22" s="10">
        <v>120</v>
      </c>
      <c r="E22" s="10" t="s">
        <v>4</v>
      </c>
      <c r="F22" s="37" t="s">
        <v>142</v>
      </c>
      <c r="G22" s="17">
        <v>310</v>
      </c>
      <c r="H22" s="18">
        <v>5</v>
      </c>
      <c r="I22" s="32">
        <f t="shared" si="0"/>
        <v>325.5</v>
      </c>
      <c r="J22" s="32">
        <f t="shared" si="1"/>
        <v>37200</v>
      </c>
      <c r="K22" s="34">
        <f t="shared" si="2"/>
        <v>39060</v>
      </c>
      <c r="L22" s="19"/>
      <c r="M22" s="20"/>
      <c r="N22" s="21"/>
    </row>
    <row r="23" spans="1:14" ht="52.8" x14ac:dyDescent="0.3">
      <c r="A23" s="15">
        <v>11</v>
      </c>
      <c r="B23" s="23" t="s">
        <v>103</v>
      </c>
      <c r="C23" s="23" t="s">
        <v>17</v>
      </c>
      <c r="D23" s="10">
        <v>96</v>
      </c>
      <c r="E23" s="10" t="s">
        <v>4</v>
      </c>
      <c r="F23" s="37" t="s">
        <v>146</v>
      </c>
      <c r="G23" s="17">
        <v>320</v>
      </c>
      <c r="H23" s="18">
        <v>5</v>
      </c>
      <c r="I23" s="32">
        <f t="shared" ref="I23" si="3">+G23+G23/100*H23</f>
        <v>336</v>
      </c>
      <c r="J23" s="32">
        <f t="shared" ref="J23" si="4">+G23*D23</f>
        <v>30720</v>
      </c>
      <c r="K23" s="34">
        <f t="shared" ref="K23" si="5">+I23*D23</f>
        <v>32256</v>
      </c>
      <c r="L23" s="19"/>
      <c r="M23" s="20"/>
      <c r="N23" s="21"/>
    </row>
    <row r="24" spans="1:14" x14ac:dyDescent="0.3">
      <c r="A24" s="15">
        <v>12</v>
      </c>
      <c r="B24" s="24" t="s">
        <v>18</v>
      </c>
      <c r="C24" s="23" t="s">
        <v>19</v>
      </c>
      <c r="D24" s="10">
        <v>2000</v>
      </c>
      <c r="E24" s="10" t="s">
        <v>4</v>
      </c>
      <c r="F24" s="37"/>
      <c r="G24" s="17"/>
      <c r="H24" s="18"/>
      <c r="I24" s="32"/>
      <c r="J24" s="32"/>
      <c r="K24" s="34"/>
      <c r="L24" s="19"/>
      <c r="M24" s="20"/>
      <c r="N24" s="21"/>
    </row>
    <row r="25" spans="1:14" ht="26.4" x14ac:dyDescent="0.3">
      <c r="A25" s="15">
        <v>13</v>
      </c>
      <c r="B25" s="23" t="s">
        <v>20</v>
      </c>
      <c r="C25" s="23" t="s">
        <v>21</v>
      </c>
      <c r="D25" s="10">
        <v>1000</v>
      </c>
      <c r="E25" s="10" t="s">
        <v>4</v>
      </c>
      <c r="F25" s="37"/>
      <c r="G25" s="17"/>
      <c r="H25" s="18"/>
      <c r="I25" s="32"/>
      <c r="J25" s="32"/>
      <c r="K25" s="34"/>
      <c r="L25" s="19"/>
      <c r="M25" s="20"/>
      <c r="N25" s="21"/>
    </row>
    <row r="26" spans="1:14" ht="26.4" x14ac:dyDescent="0.3">
      <c r="A26" s="15">
        <v>14</v>
      </c>
      <c r="B26" s="23" t="s">
        <v>22</v>
      </c>
      <c r="C26" s="23" t="s">
        <v>23</v>
      </c>
      <c r="D26" s="10">
        <v>5000</v>
      </c>
      <c r="E26" s="10" t="s">
        <v>4</v>
      </c>
      <c r="F26" s="37"/>
      <c r="G26" s="17"/>
      <c r="H26" s="18"/>
      <c r="I26" s="32"/>
      <c r="J26" s="32"/>
      <c r="K26" s="34"/>
      <c r="L26" s="19"/>
      <c r="M26" s="20"/>
      <c r="N26" s="21"/>
    </row>
    <row r="27" spans="1:14" ht="26.4" x14ac:dyDescent="0.3">
      <c r="A27" s="15">
        <v>15</v>
      </c>
      <c r="B27" s="23" t="s">
        <v>24</v>
      </c>
      <c r="C27" s="23" t="s">
        <v>25</v>
      </c>
      <c r="D27" s="10">
        <v>1500</v>
      </c>
      <c r="E27" s="10" t="s">
        <v>4</v>
      </c>
      <c r="F27" s="37"/>
      <c r="G27" s="17"/>
      <c r="H27" s="18"/>
      <c r="I27" s="32"/>
      <c r="J27" s="32"/>
      <c r="K27" s="34"/>
      <c r="L27" s="19"/>
      <c r="M27" s="20"/>
      <c r="N27" s="21"/>
    </row>
    <row r="28" spans="1:14" ht="26.4" x14ac:dyDescent="0.3">
      <c r="A28" s="15">
        <v>16</v>
      </c>
      <c r="B28" s="23" t="s">
        <v>26</v>
      </c>
      <c r="C28" s="23" t="s">
        <v>27</v>
      </c>
      <c r="D28" s="10">
        <v>5000</v>
      </c>
      <c r="E28" s="10" t="s">
        <v>4</v>
      </c>
      <c r="F28" s="37"/>
      <c r="G28" s="17"/>
      <c r="H28" s="18"/>
      <c r="I28" s="32"/>
      <c r="J28" s="32"/>
      <c r="K28" s="34"/>
      <c r="L28" s="19"/>
      <c r="M28" s="20"/>
      <c r="N28" s="21"/>
    </row>
    <row r="29" spans="1:14" ht="39.6" x14ac:dyDescent="0.3">
      <c r="A29" s="15">
        <v>17</v>
      </c>
      <c r="B29" s="23" t="s">
        <v>28</v>
      </c>
      <c r="C29" s="23" t="s">
        <v>29</v>
      </c>
      <c r="D29" s="10">
        <v>400</v>
      </c>
      <c r="E29" s="10" t="s">
        <v>4</v>
      </c>
      <c r="F29" s="37"/>
      <c r="G29" s="17"/>
      <c r="H29" s="18"/>
      <c r="I29" s="32"/>
      <c r="J29" s="32"/>
      <c r="K29" s="34"/>
      <c r="L29" s="19"/>
      <c r="M29" s="20"/>
      <c r="N29" s="21"/>
    </row>
    <row r="30" spans="1:14" ht="39.6" x14ac:dyDescent="0.3">
      <c r="A30" s="15">
        <v>18</v>
      </c>
      <c r="B30" s="15" t="s">
        <v>117</v>
      </c>
      <c r="C30" s="15" t="s">
        <v>30</v>
      </c>
      <c r="D30" s="10">
        <v>300</v>
      </c>
      <c r="E30" s="10" t="s">
        <v>4</v>
      </c>
      <c r="F30" s="37" t="s">
        <v>144</v>
      </c>
      <c r="G30" s="17">
        <v>45</v>
      </c>
      <c r="H30" s="18">
        <v>5</v>
      </c>
      <c r="I30" s="32">
        <f t="shared" ref="I30:I48" si="6">+G30+G30/100*H30</f>
        <v>47.25</v>
      </c>
      <c r="J30" s="32">
        <f t="shared" ref="J30:J48" si="7">+G30*D30</f>
        <v>13500</v>
      </c>
      <c r="K30" s="34">
        <f t="shared" ref="K30:K48" si="8">+I30*D30</f>
        <v>14175</v>
      </c>
      <c r="L30" s="19"/>
      <c r="M30" s="20"/>
      <c r="N30" s="21"/>
    </row>
    <row r="31" spans="1:14" ht="39.6" x14ac:dyDescent="0.3">
      <c r="A31" s="15">
        <v>19</v>
      </c>
      <c r="B31" s="15" t="s">
        <v>118</v>
      </c>
      <c r="C31" s="15" t="s">
        <v>31</v>
      </c>
      <c r="D31" s="10">
        <v>100</v>
      </c>
      <c r="E31" s="10" t="s">
        <v>4</v>
      </c>
      <c r="F31" s="37" t="s">
        <v>145</v>
      </c>
      <c r="G31" s="17">
        <v>45</v>
      </c>
      <c r="H31" s="18">
        <v>5</v>
      </c>
      <c r="I31" s="32">
        <f t="shared" si="6"/>
        <v>47.25</v>
      </c>
      <c r="J31" s="32">
        <f t="shared" si="7"/>
        <v>4500</v>
      </c>
      <c r="K31" s="34">
        <f t="shared" si="8"/>
        <v>4725</v>
      </c>
      <c r="L31" s="19"/>
      <c r="M31" s="20"/>
      <c r="N31" s="21"/>
    </row>
    <row r="32" spans="1:14" ht="52.8" x14ac:dyDescent="0.3">
      <c r="A32" s="15">
        <v>20</v>
      </c>
      <c r="B32" s="23" t="s">
        <v>32</v>
      </c>
      <c r="C32" s="15" t="s">
        <v>33</v>
      </c>
      <c r="D32" s="10">
        <v>400</v>
      </c>
      <c r="E32" s="10" t="s">
        <v>4</v>
      </c>
      <c r="F32" s="37" t="s">
        <v>140</v>
      </c>
      <c r="G32" s="17">
        <v>40</v>
      </c>
      <c r="H32" s="18">
        <v>5</v>
      </c>
      <c r="I32" s="32">
        <f t="shared" si="6"/>
        <v>42</v>
      </c>
      <c r="J32" s="32">
        <f t="shared" si="7"/>
        <v>16000</v>
      </c>
      <c r="K32" s="34">
        <f t="shared" si="8"/>
        <v>16800</v>
      </c>
      <c r="L32" s="19"/>
      <c r="M32" s="20"/>
      <c r="N32" s="21"/>
    </row>
    <row r="33" spans="1:14" ht="52.8" x14ac:dyDescent="0.3">
      <c r="A33" s="15">
        <v>21</v>
      </c>
      <c r="B33" s="23" t="s">
        <v>34</v>
      </c>
      <c r="C33" s="15" t="s">
        <v>35</v>
      </c>
      <c r="D33" s="10">
        <v>150</v>
      </c>
      <c r="E33" s="10" t="s">
        <v>4</v>
      </c>
      <c r="F33" s="37" t="s">
        <v>141</v>
      </c>
      <c r="G33" s="17">
        <v>45</v>
      </c>
      <c r="H33" s="18">
        <v>5</v>
      </c>
      <c r="I33" s="32">
        <f t="shared" si="6"/>
        <v>47.25</v>
      </c>
      <c r="J33" s="32">
        <f t="shared" si="7"/>
        <v>6750</v>
      </c>
      <c r="K33" s="34">
        <f t="shared" si="8"/>
        <v>7087.5</v>
      </c>
      <c r="L33" s="19"/>
      <c r="M33" s="20"/>
      <c r="N33" s="21"/>
    </row>
    <row r="34" spans="1:14" ht="52.8" x14ac:dyDescent="0.3">
      <c r="A34" s="15">
        <v>22</v>
      </c>
      <c r="B34" s="23" t="s">
        <v>36</v>
      </c>
      <c r="C34" s="23" t="s">
        <v>37</v>
      </c>
      <c r="D34" s="10">
        <v>24</v>
      </c>
      <c r="E34" s="10" t="s">
        <v>4</v>
      </c>
      <c r="F34" s="37" t="s">
        <v>122</v>
      </c>
      <c r="G34" s="17">
        <v>86.7</v>
      </c>
      <c r="H34" s="18">
        <v>5</v>
      </c>
      <c r="I34" s="32">
        <f t="shared" si="6"/>
        <v>91.034999999999997</v>
      </c>
      <c r="J34" s="32">
        <f t="shared" si="7"/>
        <v>2080.8000000000002</v>
      </c>
      <c r="K34" s="34">
        <f t="shared" si="8"/>
        <v>2184.84</v>
      </c>
      <c r="L34" s="19"/>
      <c r="M34" s="20"/>
      <c r="N34" s="21"/>
    </row>
    <row r="35" spans="1:14" ht="52.8" x14ac:dyDescent="0.3">
      <c r="A35" s="15">
        <v>23</v>
      </c>
      <c r="B35" s="25" t="s">
        <v>38</v>
      </c>
      <c r="C35" s="23" t="s">
        <v>39</v>
      </c>
      <c r="D35" s="10">
        <v>36</v>
      </c>
      <c r="E35" s="10" t="s">
        <v>4</v>
      </c>
      <c r="F35" s="37" t="s">
        <v>123</v>
      </c>
      <c r="G35" s="17">
        <v>86.7</v>
      </c>
      <c r="H35" s="18">
        <v>5</v>
      </c>
      <c r="I35" s="32">
        <f t="shared" si="6"/>
        <v>91.034999999999997</v>
      </c>
      <c r="J35" s="32">
        <f t="shared" si="7"/>
        <v>3121.2000000000003</v>
      </c>
      <c r="K35" s="34">
        <f t="shared" si="8"/>
        <v>3277.2599999999998</v>
      </c>
      <c r="L35" s="19"/>
      <c r="M35" s="20"/>
      <c r="N35" s="21"/>
    </row>
    <row r="36" spans="1:14" ht="39.6" x14ac:dyDescent="0.3">
      <c r="A36" s="15">
        <v>24</v>
      </c>
      <c r="B36" s="23" t="s">
        <v>40</v>
      </c>
      <c r="C36" s="23" t="s">
        <v>41</v>
      </c>
      <c r="D36" s="10">
        <v>24</v>
      </c>
      <c r="E36" s="10" t="s">
        <v>4</v>
      </c>
      <c r="F36" s="37" t="s">
        <v>124</v>
      </c>
      <c r="G36" s="17">
        <v>86.7</v>
      </c>
      <c r="H36" s="18">
        <v>5</v>
      </c>
      <c r="I36" s="32">
        <f t="shared" si="6"/>
        <v>91.034999999999997</v>
      </c>
      <c r="J36" s="32">
        <f t="shared" si="7"/>
        <v>2080.8000000000002</v>
      </c>
      <c r="K36" s="34">
        <f t="shared" si="8"/>
        <v>2184.84</v>
      </c>
      <c r="L36" s="19"/>
      <c r="M36" s="20"/>
      <c r="N36" s="21"/>
    </row>
    <row r="37" spans="1:14" ht="92.4" x14ac:dyDescent="0.3">
      <c r="A37" s="15">
        <v>25</v>
      </c>
      <c r="B37" s="23" t="s">
        <v>42</v>
      </c>
      <c r="C37" s="23" t="s">
        <v>43</v>
      </c>
      <c r="D37" s="10">
        <v>12</v>
      </c>
      <c r="E37" s="10" t="s">
        <v>4</v>
      </c>
      <c r="F37" s="37" t="s">
        <v>119</v>
      </c>
      <c r="G37" s="17">
        <v>130</v>
      </c>
      <c r="H37" s="18">
        <v>5</v>
      </c>
      <c r="I37" s="32">
        <f t="shared" si="6"/>
        <v>136.5</v>
      </c>
      <c r="J37" s="32">
        <f t="shared" si="7"/>
        <v>1560</v>
      </c>
      <c r="K37" s="34">
        <f t="shared" si="8"/>
        <v>1638</v>
      </c>
      <c r="L37" s="19"/>
      <c r="M37" s="20"/>
      <c r="N37" s="21"/>
    </row>
    <row r="38" spans="1:14" ht="66" x14ac:dyDescent="0.3">
      <c r="A38" s="15">
        <v>26</v>
      </c>
      <c r="B38" s="23" t="s">
        <v>44</v>
      </c>
      <c r="C38" s="23" t="s">
        <v>45</v>
      </c>
      <c r="D38" s="10">
        <v>12</v>
      </c>
      <c r="E38" s="10" t="s">
        <v>4</v>
      </c>
      <c r="F38" s="37" t="s">
        <v>125</v>
      </c>
      <c r="G38" s="17">
        <v>160</v>
      </c>
      <c r="H38" s="18">
        <v>5</v>
      </c>
      <c r="I38" s="32">
        <f t="shared" si="6"/>
        <v>168</v>
      </c>
      <c r="J38" s="32">
        <f t="shared" si="7"/>
        <v>1920</v>
      </c>
      <c r="K38" s="34">
        <f t="shared" si="8"/>
        <v>2016</v>
      </c>
      <c r="L38" s="19"/>
      <c r="M38" s="20"/>
      <c r="N38" s="21"/>
    </row>
    <row r="39" spans="1:14" ht="66" x14ac:dyDescent="0.3">
      <c r="A39" s="15">
        <v>27</v>
      </c>
      <c r="B39" s="23" t="s">
        <v>46</v>
      </c>
      <c r="C39" s="23" t="s">
        <v>48</v>
      </c>
      <c r="D39" s="10">
        <v>48</v>
      </c>
      <c r="E39" s="10" t="s">
        <v>4</v>
      </c>
      <c r="F39" s="37" t="s">
        <v>126</v>
      </c>
      <c r="G39" s="17">
        <v>160</v>
      </c>
      <c r="H39" s="18">
        <v>5</v>
      </c>
      <c r="I39" s="32">
        <f t="shared" si="6"/>
        <v>168</v>
      </c>
      <c r="J39" s="32">
        <f t="shared" si="7"/>
        <v>7680</v>
      </c>
      <c r="K39" s="34">
        <f t="shared" si="8"/>
        <v>8064</v>
      </c>
      <c r="L39" s="19"/>
      <c r="M39" s="20"/>
      <c r="N39" s="21"/>
    </row>
    <row r="40" spans="1:14" ht="66" x14ac:dyDescent="0.3">
      <c r="A40" s="15">
        <v>28</v>
      </c>
      <c r="B40" s="23" t="s">
        <v>47</v>
      </c>
      <c r="C40" s="23" t="s">
        <v>49</v>
      </c>
      <c r="D40" s="10">
        <v>24</v>
      </c>
      <c r="E40" s="10" t="s">
        <v>4</v>
      </c>
      <c r="F40" s="37" t="s">
        <v>127</v>
      </c>
      <c r="G40" s="17">
        <v>160</v>
      </c>
      <c r="H40" s="18">
        <v>5</v>
      </c>
      <c r="I40" s="32">
        <f t="shared" si="6"/>
        <v>168</v>
      </c>
      <c r="J40" s="32">
        <f t="shared" si="7"/>
        <v>3840</v>
      </c>
      <c r="K40" s="34">
        <f t="shared" si="8"/>
        <v>4032</v>
      </c>
      <c r="L40" s="19"/>
      <c r="M40" s="20"/>
      <c r="N40" s="21"/>
    </row>
    <row r="41" spans="1:14" ht="79.2" x14ac:dyDescent="0.3">
      <c r="A41" s="15">
        <v>29</v>
      </c>
      <c r="B41" s="23" t="s">
        <v>104</v>
      </c>
      <c r="C41" s="23" t="s">
        <v>50</v>
      </c>
      <c r="D41" s="10">
        <v>18</v>
      </c>
      <c r="E41" s="10" t="s">
        <v>4</v>
      </c>
      <c r="F41" s="37" t="s">
        <v>128</v>
      </c>
      <c r="G41" s="17">
        <v>220</v>
      </c>
      <c r="H41" s="18">
        <v>5</v>
      </c>
      <c r="I41" s="32">
        <f t="shared" si="6"/>
        <v>231</v>
      </c>
      <c r="J41" s="32">
        <f t="shared" si="7"/>
        <v>3960</v>
      </c>
      <c r="K41" s="34">
        <f t="shared" si="8"/>
        <v>4158</v>
      </c>
      <c r="L41" s="19"/>
      <c r="M41" s="20"/>
      <c r="N41" s="21"/>
    </row>
    <row r="42" spans="1:14" ht="66" x14ac:dyDescent="0.3">
      <c r="A42" s="15">
        <v>30</v>
      </c>
      <c r="B42" s="23" t="s">
        <v>51</v>
      </c>
      <c r="C42" s="23" t="s">
        <v>52</v>
      </c>
      <c r="D42" s="10">
        <v>96</v>
      </c>
      <c r="E42" s="10" t="s">
        <v>4</v>
      </c>
      <c r="F42" s="37" t="s">
        <v>129</v>
      </c>
      <c r="G42" s="17">
        <v>70</v>
      </c>
      <c r="H42" s="18">
        <v>5</v>
      </c>
      <c r="I42" s="32">
        <f t="shared" si="6"/>
        <v>73.5</v>
      </c>
      <c r="J42" s="32">
        <f t="shared" si="7"/>
        <v>6720</v>
      </c>
      <c r="K42" s="34">
        <f t="shared" si="8"/>
        <v>7056</v>
      </c>
      <c r="L42" s="19"/>
      <c r="M42" s="20"/>
      <c r="N42" s="21"/>
    </row>
    <row r="43" spans="1:14" ht="66" x14ac:dyDescent="0.3">
      <c r="A43" s="15">
        <v>31</v>
      </c>
      <c r="B43" s="23" t="s">
        <v>53</v>
      </c>
      <c r="C43" s="23" t="s">
        <v>54</v>
      </c>
      <c r="D43" s="10">
        <v>36</v>
      </c>
      <c r="E43" s="10" t="s">
        <v>4</v>
      </c>
      <c r="F43" s="37" t="s">
        <v>130</v>
      </c>
      <c r="G43" s="17">
        <v>75</v>
      </c>
      <c r="H43" s="18">
        <v>5</v>
      </c>
      <c r="I43" s="32">
        <f t="shared" si="6"/>
        <v>78.75</v>
      </c>
      <c r="J43" s="32">
        <f t="shared" si="7"/>
        <v>2700</v>
      </c>
      <c r="K43" s="34">
        <f t="shared" si="8"/>
        <v>2835</v>
      </c>
      <c r="L43" s="19"/>
      <c r="M43" s="20"/>
      <c r="N43" s="21"/>
    </row>
    <row r="44" spans="1:14" ht="66" x14ac:dyDescent="0.3">
      <c r="A44" s="15">
        <v>32</v>
      </c>
      <c r="B44" s="23" t="s">
        <v>105</v>
      </c>
      <c r="C44" s="23" t="s">
        <v>55</v>
      </c>
      <c r="D44" s="10">
        <v>60</v>
      </c>
      <c r="E44" s="10" t="s">
        <v>4</v>
      </c>
      <c r="F44" s="37" t="s">
        <v>131</v>
      </c>
      <c r="G44" s="17">
        <v>85</v>
      </c>
      <c r="H44" s="18">
        <v>5</v>
      </c>
      <c r="I44" s="32">
        <f t="shared" si="6"/>
        <v>89.25</v>
      </c>
      <c r="J44" s="32">
        <f t="shared" si="7"/>
        <v>5100</v>
      </c>
      <c r="K44" s="34">
        <f t="shared" si="8"/>
        <v>5355</v>
      </c>
      <c r="L44" s="19"/>
      <c r="M44" s="20"/>
      <c r="N44" s="21"/>
    </row>
    <row r="45" spans="1:14" ht="66" x14ac:dyDescent="0.3">
      <c r="A45" s="15">
        <v>33</v>
      </c>
      <c r="B45" s="23" t="s">
        <v>106</v>
      </c>
      <c r="C45" s="23" t="s">
        <v>56</v>
      </c>
      <c r="D45" s="10">
        <v>96</v>
      </c>
      <c r="E45" s="10" t="s">
        <v>4</v>
      </c>
      <c r="F45" s="37" t="s">
        <v>132</v>
      </c>
      <c r="G45" s="17">
        <v>85</v>
      </c>
      <c r="H45" s="18">
        <v>5</v>
      </c>
      <c r="I45" s="32">
        <f t="shared" si="6"/>
        <v>89.25</v>
      </c>
      <c r="J45" s="32">
        <f t="shared" si="7"/>
        <v>8160</v>
      </c>
      <c r="K45" s="34">
        <f t="shared" si="8"/>
        <v>8568</v>
      </c>
      <c r="L45" s="19"/>
      <c r="M45" s="20"/>
      <c r="N45" s="21"/>
    </row>
    <row r="46" spans="1:14" ht="66" x14ac:dyDescent="0.3">
      <c r="A46" s="15">
        <v>34</v>
      </c>
      <c r="B46" s="23" t="s">
        <v>107</v>
      </c>
      <c r="C46" s="23" t="s">
        <v>57</v>
      </c>
      <c r="D46" s="10">
        <v>72</v>
      </c>
      <c r="E46" s="10" t="s">
        <v>4</v>
      </c>
      <c r="F46" s="37" t="s">
        <v>133</v>
      </c>
      <c r="G46" s="17">
        <v>90</v>
      </c>
      <c r="H46" s="18">
        <v>5</v>
      </c>
      <c r="I46" s="32">
        <f t="shared" si="6"/>
        <v>94.5</v>
      </c>
      <c r="J46" s="32">
        <f t="shared" si="7"/>
        <v>6480</v>
      </c>
      <c r="K46" s="34">
        <f t="shared" si="8"/>
        <v>6804</v>
      </c>
      <c r="L46" s="19"/>
      <c r="M46" s="20"/>
      <c r="N46" s="21"/>
    </row>
    <row r="47" spans="1:14" ht="79.2" x14ac:dyDescent="0.3">
      <c r="A47" s="15">
        <v>35</v>
      </c>
      <c r="B47" s="23" t="s">
        <v>58</v>
      </c>
      <c r="C47" s="23" t="s">
        <v>59</v>
      </c>
      <c r="D47" s="10">
        <v>36</v>
      </c>
      <c r="E47" s="10" t="s">
        <v>4</v>
      </c>
      <c r="F47" s="37" t="s">
        <v>134</v>
      </c>
      <c r="G47" s="17">
        <v>140</v>
      </c>
      <c r="H47" s="18">
        <v>5</v>
      </c>
      <c r="I47" s="32">
        <f t="shared" si="6"/>
        <v>147</v>
      </c>
      <c r="J47" s="32">
        <f t="shared" si="7"/>
        <v>5040</v>
      </c>
      <c r="K47" s="34">
        <f t="shared" si="8"/>
        <v>5292</v>
      </c>
      <c r="L47" s="19"/>
      <c r="M47" s="20"/>
      <c r="N47" s="21"/>
    </row>
    <row r="48" spans="1:14" ht="79.2" x14ac:dyDescent="0.3">
      <c r="A48" s="15">
        <v>36</v>
      </c>
      <c r="B48" s="23" t="s">
        <v>58</v>
      </c>
      <c r="C48" s="23" t="s">
        <v>60</v>
      </c>
      <c r="D48" s="10">
        <v>36</v>
      </c>
      <c r="E48" s="10" t="s">
        <v>4</v>
      </c>
      <c r="F48" s="37" t="s">
        <v>135</v>
      </c>
      <c r="G48" s="17">
        <v>160</v>
      </c>
      <c r="H48" s="18">
        <v>5</v>
      </c>
      <c r="I48" s="32">
        <f t="shared" si="6"/>
        <v>168</v>
      </c>
      <c r="J48" s="32">
        <f t="shared" si="7"/>
        <v>5760</v>
      </c>
      <c r="K48" s="34">
        <f t="shared" si="8"/>
        <v>6048</v>
      </c>
      <c r="L48" s="19"/>
      <c r="M48" s="20"/>
      <c r="N48" s="21"/>
    </row>
    <row r="49" spans="1:14" ht="79.2" x14ac:dyDescent="0.3">
      <c r="A49" s="15">
        <v>37</v>
      </c>
      <c r="B49" s="23" t="s">
        <v>61</v>
      </c>
      <c r="C49" s="23" t="s">
        <v>137</v>
      </c>
      <c r="D49" s="10">
        <v>96</v>
      </c>
      <c r="E49" s="10" t="s">
        <v>4</v>
      </c>
      <c r="F49" s="37" t="s">
        <v>136</v>
      </c>
      <c r="G49" s="17">
        <v>160</v>
      </c>
      <c r="H49" s="18">
        <v>5</v>
      </c>
      <c r="I49" s="32">
        <f t="shared" ref="I49:I51" si="9">+G49+G49/100*H49</f>
        <v>168</v>
      </c>
      <c r="J49" s="32">
        <f t="shared" ref="J49:J51" si="10">+G49*D49</f>
        <v>15360</v>
      </c>
      <c r="K49" s="34">
        <f t="shared" ref="K49:K51" si="11">+I49*D49</f>
        <v>16128</v>
      </c>
      <c r="L49" s="19"/>
      <c r="M49" s="20"/>
      <c r="N49" s="21"/>
    </row>
    <row r="50" spans="1:14" ht="79.2" x14ac:dyDescent="0.3">
      <c r="A50" s="15">
        <v>38</v>
      </c>
      <c r="B50" s="23" t="s">
        <v>61</v>
      </c>
      <c r="C50" s="23" t="s">
        <v>62</v>
      </c>
      <c r="D50" s="10">
        <v>102</v>
      </c>
      <c r="E50" s="10" t="s">
        <v>4</v>
      </c>
      <c r="F50" s="37" t="s">
        <v>138</v>
      </c>
      <c r="G50" s="17">
        <v>160</v>
      </c>
      <c r="H50" s="18">
        <v>5</v>
      </c>
      <c r="I50" s="32">
        <f t="shared" si="9"/>
        <v>168</v>
      </c>
      <c r="J50" s="32">
        <f t="shared" si="10"/>
        <v>16320</v>
      </c>
      <c r="K50" s="34">
        <f t="shared" si="11"/>
        <v>17136</v>
      </c>
      <c r="L50" s="19"/>
      <c r="M50" s="20"/>
      <c r="N50" s="21"/>
    </row>
    <row r="51" spans="1:14" ht="79.2" x14ac:dyDescent="0.3">
      <c r="A51" s="15">
        <v>39</v>
      </c>
      <c r="B51" s="23" t="s">
        <v>63</v>
      </c>
      <c r="C51" s="23" t="s">
        <v>64</v>
      </c>
      <c r="D51" s="10">
        <v>42</v>
      </c>
      <c r="E51" s="10" t="s">
        <v>4</v>
      </c>
      <c r="F51" s="37" t="s">
        <v>139</v>
      </c>
      <c r="G51" s="17">
        <v>150</v>
      </c>
      <c r="H51" s="18">
        <v>5</v>
      </c>
      <c r="I51" s="32">
        <f t="shared" si="9"/>
        <v>157.5</v>
      </c>
      <c r="J51" s="32">
        <f t="shared" si="10"/>
        <v>6300</v>
      </c>
      <c r="K51" s="34">
        <f t="shared" si="11"/>
        <v>6615</v>
      </c>
      <c r="L51" s="19"/>
      <c r="M51" s="20"/>
      <c r="N51" s="21"/>
    </row>
    <row r="52" spans="1:14" ht="92.4" x14ac:dyDescent="0.3">
      <c r="A52" s="15">
        <v>40</v>
      </c>
      <c r="B52" s="15" t="s">
        <v>65</v>
      </c>
      <c r="C52" s="15" t="s">
        <v>66</v>
      </c>
      <c r="D52" s="10">
        <v>216</v>
      </c>
      <c r="E52" s="10" t="s">
        <v>4</v>
      </c>
      <c r="F52" s="38" t="s">
        <v>120</v>
      </c>
      <c r="G52" s="17">
        <v>82</v>
      </c>
      <c r="H52" s="18">
        <v>5</v>
      </c>
      <c r="I52" s="32">
        <f>+G52+G52/100*H52</f>
        <v>86.1</v>
      </c>
      <c r="J52" s="32">
        <f>+G52*D52</f>
        <v>17712</v>
      </c>
      <c r="K52" s="34">
        <f>+I52*D52</f>
        <v>18597.599999999999</v>
      </c>
      <c r="L52" s="19"/>
      <c r="M52" s="20"/>
      <c r="N52" s="21"/>
    </row>
    <row r="53" spans="1:14" ht="66" x14ac:dyDescent="0.3">
      <c r="A53" s="15">
        <v>41</v>
      </c>
      <c r="B53" s="15" t="s">
        <v>67</v>
      </c>
      <c r="C53" s="23" t="s">
        <v>68</v>
      </c>
      <c r="D53" s="10">
        <v>216</v>
      </c>
      <c r="E53" s="10" t="s">
        <v>4</v>
      </c>
      <c r="F53" s="36" t="s">
        <v>121</v>
      </c>
      <c r="G53" s="17">
        <v>55</v>
      </c>
      <c r="H53" s="18">
        <v>5</v>
      </c>
      <c r="I53" s="32">
        <f>+G53+G53/100*H53</f>
        <v>57.75</v>
      </c>
      <c r="J53" s="32">
        <f>+G53*D53</f>
        <v>11880</v>
      </c>
      <c r="K53" s="34">
        <f>+I53*D53</f>
        <v>12474</v>
      </c>
      <c r="L53" s="19"/>
      <c r="M53" s="20"/>
      <c r="N53" s="21"/>
    </row>
    <row r="54" spans="1:14" ht="39.6" x14ac:dyDescent="0.3">
      <c r="A54" s="15">
        <v>42</v>
      </c>
      <c r="B54" s="23" t="s">
        <v>69</v>
      </c>
      <c r="C54" s="23" t="s">
        <v>70</v>
      </c>
      <c r="D54" s="10">
        <v>20</v>
      </c>
      <c r="E54" s="10" t="s">
        <v>4</v>
      </c>
      <c r="F54" s="37"/>
      <c r="G54" s="17"/>
      <c r="H54" s="18"/>
      <c r="I54" s="32"/>
      <c r="J54" s="32"/>
      <c r="K54" s="34"/>
      <c r="L54" s="19"/>
      <c r="M54" s="20"/>
      <c r="N54" s="21"/>
    </row>
    <row r="55" spans="1:14" ht="52.8" x14ac:dyDescent="0.3">
      <c r="A55" s="15">
        <v>43</v>
      </c>
      <c r="B55" s="23" t="s">
        <v>71</v>
      </c>
      <c r="C55" s="23" t="s">
        <v>72</v>
      </c>
      <c r="D55" s="10">
        <v>20</v>
      </c>
      <c r="E55" s="10" t="s">
        <v>4</v>
      </c>
      <c r="F55" s="37" t="s">
        <v>149</v>
      </c>
      <c r="G55" s="17">
        <v>270</v>
      </c>
      <c r="H55" s="18">
        <v>5</v>
      </c>
      <c r="I55" s="32">
        <f>+G55+G55/100*H55</f>
        <v>283.5</v>
      </c>
      <c r="J55" s="32">
        <f>+G55*D55</f>
        <v>5400</v>
      </c>
      <c r="K55" s="34">
        <f>+I55*D55</f>
        <v>5670</v>
      </c>
      <c r="L55" s="19"/>
      <c r="M55" s="20"/>
      <c r="N55" s="21"/>
    </row>
    <row r="56" spans="1:14" ht="105.6" x14ac:dyDescent="0.3">
      <c r="A56" s="15">
        <v>44</v>
      </c>
      <c r="B56" s="23" t="s">
        <v>73</v>
      </c>
      <c r="C56" s="23" t="s">
        <v>147</v>
      </c>
      <c r="D56" s="10">
        <v>12</v>
      </c>
      <c r="E56" s="10" t="s">
        <v>4</v>
      </c>
      <c r="F56" s="37" t="s">
        <v>150</v>
      </c>
      <c r="G56" s="17">
        <v>63</v>
      </c>
      <c r="H56" s="18">
        <v>5</v>
      </c>
      <c r="I56" s="32">
        <f>+G56+G56/100*H56</f>
        <v>66.150000000000006</v>
      </c>
      <c r="J56" s="32">
        <f>+G56*D56</f>
        <v>756</v>
      </c>
      <c r="K56" s="34">
        <f>+I56*D56</f>
        <v>793.80000000000007</v>
      </c>
      <c r="L56" s="19"/>
      <c r="M56" s="20"/>
      <c r="N56" s="21"/>
    </row>
    <row r="57" spans="1:14" ht="39.6" x14ac:dyDescent="0.3">
      <c r="A57" s="15">
        <v>45</v>
      </c>
      <c r="B57" s="23" t="s">
        <v>74</v>
      </c>
      <c r="C57" s="23" t="s">
        <v>75</v>
      </c>
      <c r="D57" s="10">
        <v>150</v>
      </c>
      <c r="E57" s="10" t="s">
        <v>4</v>
      </c>
      <c r="F57" s="1"/>
      <c r="G57" s="17"/>
      <c r="H57" s="18"/>
      <c r="I57" s="32"/>
      <c r="J57" s="32"/>
      <c r="K57" s="34"/>
      <c r="L57" s="19"/>
      <c r="M57" s="20"/>
      <c r="N57" s="21"/>
    </row>
    <row r="58" spans="1:14" ht="51.75" customHeight="1" x14ac:dyDescent="0.3">
      <c r="A58" s="15">
        <v>46</v>
      </c>
      <c r="B58" s="23" t="s">
        <v>78</v>
      </c>
      <c r="C58" s="23" t="s">
        <v>79</v>
      </c>
      <c r="D58" s="10">
        <v>4000</v>
      </c>
      <c r="E58" s="10" t="s">
        <v>4</v>
      </c>
      <c r="F58" s="1"/>
      <c r="G58" s="17"/>
      <c r="H58" s="18"/>
      <c r="I58" s="32"/>
      <c r="J58" s="32"/>
      <c r="K58" s="34"/>
      <c r="L58" s="19"/>
      <c r="M58" s="20"/>
      <c r="N58" s="21"/>
    </row>
    <row r="59" spans="1:14" ht="15" customHeight="1" x14ac:dyDescent="0.3">
      <c r="A59" s="15">
        <v>47</v>
      </c>
      <c r="B59" s="23" t="s">
        <v>80</v>
      </c>
      <c r="C59" s="23" t="s">
        <v>81</v>
      </c>
      <c r="D59" s="16">
        <v>5000</v>
      </c>
      <c r="E59" s="10" t="s">
        <v>4</v>
      </c>
      <c r="F59" s="1"/>
      <c r="G59" s="17"/>
      <c r="H59" s="18"/>
      <c r="I59" s="32"/>
      <c r="J59" s="32"/>
      <c r="K59" s="34"/>
      <c r="L59" s="19"/>
      <c r="M59" s="20"/>
      <c r="N59" s="21"/>
    </row>
    <row r="60" spans="1:14" ht="135" customHeight="1" x14ac:dyDescent="0.3">
      <c r="A60" s="15">
        <v>48</v>
      </c>
      <c r="B60" s="15" t="s">
        <v>76</v>
      </c>
      <c r="C60" s="26" t="s">
        <v>77</v>
      </c>
      <c r="D60" s="27">
        <v>600</v>
      </c>
      <c r="E60" s="27" t="s">
        <v>4</v>
      </c>
      <c r="F60" s="28"/>
      <c r="G60" s="17"/>
      <c r="H60" s="29"/>
      <c r="I60" s="34"/>
      <c r="J60" s="34"/>
      <c r="K60" s="34"/>
      <c r="L60" s="19"/>
      <c r="M60" s="20"/>
      <c r="N60" s="21"/>
    </row>
    <row r="61" spans="1:14" ht="15" customHeight="1" x14ac:dyDescent="0.3">
      <c r="A61" s="40" t="s">
        <v>99</v>
      </c>
      <c r="B61" s="41"/>
      <c r="C61" s="41"/>
      <c r="D61" s="41"/>
      <c r="E61" s="41"/>
      <c r="F61" s="41"/>
      <c r="G61" s="41"/>
      <c r="H61" s="41"/>
      <c r="I61" s="41"/>
      <c r="J61" s="41"/>
      <c r="K61" s="42"/>
      <c r="L61" s="35">
        <f>SUM(J13:J60)</f>
        <v>277400.8</v>
      </c>
    </row>
    <row r="62" spans="1:14" x14ac:dyDescent="0.3">
      <c r="A62" s="40" t="s">
        <v>148</v>
      </c>
      <c r="B62" s="41"/>
      <c r="C62" s="41"/>
      <c r="D62" s="41"/>
      <c r="E62" s="41"/>
      <c r="F62" s="41"/>
      <c r="G62" s="41"/>
      <c r="H62" s="41"/>
      <c r="I62" s="41"/>
      <c r="J62" s="41"/>
      <c r="K62" s="42"/>
      <c r="L62" s="35">
        <f>+L61*0.05</f>
        <v>13870.04</v>
      </c>
    </row>
    <row r="63" spans="1:14" x14ac:dyDescent="0.3">
      <c r="A63" s="40" t="s">
        <v>100</v>
      </c>
      <c r="B63" s="41"/>
      <c r="C63" s="41"/>
      <c r="D63" s="41"/>
      <c r="E63" s="41"/>
      <c r="F63" s="41"/>
      <c r="G63" s="41"/>
      <c r="H63" s="41"/>
      <c r="I63" s="41"/>
      <c r="J63" s="41"/>
      <c r="K63" s="42"/>
      <c r="L63" s="35">
        <f>+L61+L62</f>
        <v>291270.83999999997</v>
      </c>
      <c r="M63" s="30"/>
    </row>
  </sheetData>
  <mergeCells count="12">
    <mergeCell ref="A2:K2"/>
    <mergeCell ref="A62:K62"/>
    <mergeCell ref="A63:K63"/>
    <mergeCell ref="A3:K3"/>
    <mergeCell ref="A61:K61"/>
    <mergeCell ref="A11:L11"/>
    <mergeCell ref="A8:H8"/>
    <mergeCell ref="A9:H9"/>
    <mergeCell ref="A7:I7"/>
    <mergeCell ref="A5:J5"/>
    <mergeCell ref="A6:G6"/>
    <mergeCell ref="A10:I10"/>
  </mergeCells>
  <pageMargins left="0.7" right="0.7" top="0.75" bottom="0.75" header="0.3" footer="0.3"/>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MEDPRO-222</cp:lastModifiedBy>
  <cp:lastPrinted>2020-02-03T10:15:12Z</cp:lastPrinted>
  <dcterms:created xsi:type="dcterms:W3CDTF">2020-01-02T13:31:21Z</dcterms:created>
  <dcterms:modified xsi:type="dcterms:W3CDTF">2020-03-13T13:12:17Z</dcterms:modified>
</cp:coreProperties>
</file>